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\Desktop\updated0605\"/>
    </mc:Choice>
  </mc:AlternateContent>
  <xr:revisionPtr revIDLastSave="0" documentId="13_ncr:1_{5DE7233D-3A3E-4198-81A9-19CCDEBE964A}" xr6:coauthVersionLast="47" xr6:coauthVersionMax="47" xr10:uidLastSave="{00000000-0000-0000-0000-000000000000}"/>
  <bookViews>
    <workbookView xWindow="-110" yWindow="-110" windowWidth="19420" windowHeight="10560" xr2:uid="{BBCE6406-3748-434A-9379-6C0E3FF76647}"/>
  </bookViews>
  <sheets>
    <sheet name="data" sheetId="27" r:id="rId1"/>
    <sheet name="data_raw" sheetId="26" r:id="rId2"/>
  </sheets>
  <externalReferences>
    <externalReference r:id="rId3"/>
  </externalReferenc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7" l="1"/>
  <c r="A4" i="27"/>
  <c r="A5" i="27"/>
  <c r="A6" i="27"/>
  <c r="A7" i="27"/>
  <c r="A8" i="27"/>
  <c r="A9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" i="27"/>
  <c r="A1" i="27"/>
  <c r="B3" i="27"/>
  <c r="C3" i="27"/>
  <c r="D3" i="27"/>
  <c r="E3" i="27"/>
  <c r="F3" i="27"/>
  <c r="G3" i="27"/>
  <c r="H3" i="27"/>
  <c r="I3" i="27"/>
  <c r="J3" i="27"/>
  <c r="K3" i="27"/>
  <c r="L3" i="27"/>
  <c r="B4" i="27"/>
  <c r="C4" i="27"/>
  <c r="D4" i="27"/>
  <c r="E4" i="27"/>
  <c r="F4" i="27"/>
  <c r="G4" i="27"/>
  <c r="H4" i="27"/>
  <c r="I4" i="27"/>
  <c r="J4" i="27"/>
  <c r="K4" i="27"/>
  <c r="L4" i="27"/>
  <c r="B5" i="27"/>
  <c r="C5" i="27"/>
  <c r="D5" i="27"/>
  <c r="E5" i="27"/>
  <c r="F5" i="27"/>
  <c r="G5" i="27"/>
  <c r="H5" i="27"/>
  <c r="I5" i="27"/>
  <c r="J5" i="27"/>
  <c r="K5" i="27"/>
  <c r="L5" i="27"/>
  <c r="B6" i="27"/>
  <c r="C6" i="27"/>
  <c r="D6" i="27"/>
  <c r="E6" i="27"/>
  <c r="F6" i="27"/>
  <c r="G6" i="27"/>
  <c r="H6" i="27"/>
  <c r="I6" i="27"/>
  <c r="J6" i="27"/>
  <c r="K6" i="27"/>
  <c r="L6" i="27"/>
  <c r="B7" i="27"/>
  <c r="C7" i="27"/>
  <c r="D7" i="27"/>
  <c r="E7" i="27"/>
  <c r="F7" i="27"/>
  <c r="G7" i="27"/>
  <c r="H7" i="27"/>
  <c r="I7" i="27"/>
  <c r="J7" i="27"/>
  <c r="K7" i="27"/>
  <c r="L7" i="27"/>
  <c r="B8" i="27"/>
  <c r="C8" i="27"/>
  <c r="D8" i="27"/>
  <c r="E8" i="27"/>
  <c r="F8" i="27"/>
  <c r="G8" i="27"/>
  <c r="H8" i="27"/>
  <c r="I8" i="27"/>
  <c r="J8" i="27"/>
  <c r="K8" i="27"/>
  <c r="L8" i="27"/>
  <c r="B9" i="27"/>
  <c r="C9" i="27"/>
  <c r="D9" i="27"/>
  <c r="E9" i="27"/>
  <c r="F9" i="27"/>
  <c r="G9" i="27"/>
  <c r="H9" i="27"/>
  <c r="I9" i="27"/>
  <c r="J9" i="27"/>
  <c r="K9" i="27"/>
  <c r="L9" i="27"/>
  <c r="B10" i="27"/>
  <c r="C10" i="27"/>
  <c r="D10" i="27"/>
  <c r="E10" i="27"/>
  <c r="F10" i="27"/>
  <c r="G10" i="27"/>
  <c r="H10" i="27"/>
  <c r="I10" i="27"/>
  <c r="J10" i="27"/>
  <c r="K10" i="27"/>
  <c r="L10" i="27"/>
  <c r="B11" i="27"/>
  <c r="C11" i="27"/>
  <c r="D11" i="27"/>
  <c r="E11" i="27"/>
  <c r="F11" i="27"/>
  <c r="G11" i="27"/>
  <c r="H11" i="27"/>
  <c r="I11" i="27"/>
  <c r="J11" i="27"/>
  <c r="K11" i="27"/>
  <c r="L11" i="27"/>
  <c r="B12" i="27"/>
  <c r="C12" i="27"/>
  <c r="D12" i="27"/>
  <c r="E12" i="27"/>
  <c r="F12" i="27"/>
  <c r="G12" i="27"/>
  <c r="H12" i="27"/>
  <c r="I12" i="27"/>
  <c r="J12" i="27"/>
  <c r="K12" i="27"/>
  <c r="L12" i="27"/>
  <c r="B13" i="27"/>
  <c r="C13" i="27"/>
  <c r="D13" i="27"/>
  <c r="E13" i="27"/>
  <c r="F13" i="27"/>
  <c r="G13" i="27"/>
  <c r="H13" i="27"/>
  <c r="I13" i="27"/>
  <c r="J13" i="27"/>
  <c r="K13" i="27"/>
  <c r="L13" i="27"/>
  <c r="B14" i="27"/>
  <c r="C14" i="27"/>
  <c r="D14" i="27"/>
  <c r="E14" i="27"/>
  <c r="F14" i="27"/>
  <c r="G14" i="27"/>
  <c r="H14" i="27"/>
  <c r="I14" i="27"/>
  <c r="J14" i="27"/>
  <c r="K14" i="27"/>
  <c r="L14" i="27"/>
  <c r="B15" i="27"/>
  <c r="C15" i="27"/>
  <c r="D15" i="27"/>
  <c r="E15" i="27"/>
  <c r="F15" i="27"/>
  <c r="G15" i="27"/>
  <c r="H15" i="27"/>
  <c r="I15" i="27"/>
  <c r="J15" i="27"/>
  <c r="K15" i="27"/>
  <c r="L15" i="27"/>
  <c r="B16" i="27"/>
  <c r="C16" i="27"/>
  <c r="D16" i="27"/>
  <c r="E16" i="27"/>
  <c r="F16" i="27"/>
  <c r="G16" i="27"/>
  <c r="H16" i="27"/>
  <c r="I16" i="27"/>
  <c r="J16" i="27"/>
  <c r="K16" i="27"/>
  <c r="L16" i="27"/>
  <c r="B17" i="27"/>
  <c r="C17" i="27"/>
  <c r="D17" i="27"/>
  <c r="E17" i="27"/>
  <c r="F17" i="27"/>
  <c r="G17" i="27"/>
  <c r="H17" i="27"/>
  <c r="I17" i="27"/>
  <c r="J17" i="27"/>
  <c r="K17" i="27"/>
  <c r="L17" i="27"/>
  <c r="B18" i="27"/>
  <c r="C18" i="27"/>
  <c r="D18" i="27"/>
  <c r="E18" i="27"/>
  <c r="F18" i="27"/>
  <c r="G18" i="27"/>
  <c r="H18" i="27"/>
  <c r="I18" i="27"/>
  <c r="J18" i="27"/>
  <c r="K18" i="27"/>
  <c r="L18" i="27"/>
  <c r="B19" i="27"/>
  <c r="C19" i="27"/>
  <c r="D19" i="27"/>
  <c r="E19" i="27"/>
  <c r="F19" i="27"/>
  <c r="G19" i="27"/>
  <c r="H19" i="27"/>
  <c r="I19" i="27"/>
  <c r="J19" i="27"/>
  <c r="K19" i="27"/>
  <c r="L19" i="27"/>
  <c r="B20" i="27"/>
  <c r="C20" i="27"/>
  <c r="D20" i="27"/>
  <c r="E20" i="27"/>
  <c r="F20" i="27"/>
  <c r="G20" i="27"/>
  <c r="H20" i="27"/>
  <c r="I20" i="27"/>
  <c r="J20" i="27"/>
  <c r="K20" i="27"/>
  <c r="L20" i="27"/>
  <c r="B21" i="27"/>
  <c r="C21" i="27"/>
  <c r="D21" i="27"/>
  <c r="E21" i="27"/>
  <c r="F21" i="27"/>
  <c r="G21" i="27"/>
  <c r="H21" i="27"/>
  <c r="I21" i="27"/>
  <c r="J21" i="27"/>
  <c r="K21" i="27"/>
  <c r="L21" i="27"/>
  <c r="B22" i="27"/>
  <c r="C22" i="27"/>
  <c r="D22" i="27"/>
  <c r="E22" i="27"/>
  <c r="F22" i="27"/>
  <c r="G22" i="27"/>
  <c r="H22" i="27"/>
  <c r="I22" i="27"/>
  <c r="J22" i="27"/>
  <c r="K22" i="27"/>
  <c r="L22" i="27"/>
  <c r="B23" i="27"/>
  <c r="C23" i="27"/>
  <c r="D23" i="27"/>
  <c r="E23" i="27"/>
  <c r="F23" i="27"/>
  <c r="G23" i="27"/>
  <c r="H23" i="27"/>
  <c r="I23" i="27"/>
  <c r="J23" i="27"/>
  <c r="K23" i="27"/>
  <c r="L23" i="27"/>
  <c r="B24" i="27"/>
  <c r="C24" i="27"/>
  <c r="D24" i="27"/>
  <c r="E24" i="27"/>
  <c r="F24" i="27"/>
  <c r="G24" i="27"/>
  <c r="H24" i="27"/>
  <c r="I24" i="27"/>
  <c r="J24" i="27"/>
  <c r="K24" i="27"/>
  <c r="L24" i="27"/>
  <c r="B25" i="27"/>
  <c r="C25" i="27"/>
  <c r="D25" i="27"/>
  <c r="E25" i="27"/>
  <c r="F25" i="27"/>
  <c r="G25" i="27"/>
  <c r="H25" i="27"/>
  <c r="I25" i="27"/>
  <c r="J25" i="27"/>
  <c r="K25" i="27"/>
  <c r="L25" i="27"/>
  <c r="B26" i="27"/>
  <c r="C26" i="27"/>
  <c r="D26" i="27"/>
  <c r="E26" i="27"/>
  <c r="F26" i="27"/>
  <c r="G26" i="27"/>
  <c r="H26" i="27"/>
  <c r="I26" i="27"/>
  <c r="J26" i="27"/>
  <c r="K26" i="27"/>
  <c r="L26" i="27"/>
  <c r="B27" i="27"/>
  <c r="C27" i="27"/>
  <c r="D27" i="27"/>
  <c r="E27" i="27"/>
  <c r="F27" i="27"/>
  <c r="G27" i="27"/>
  <c r="H27" i="27"/>
  <c r="I27" i="27"/>
  <c r="J27" i="27"/>
  <c r="K27" i="27"/>
  <c r="L27" i="27"/>
  <c r="C2" i="27"/>
  <c r="D2" i="27"/>
  <c r="E2" i="27"/>
  <c r="F2" i="27"/>
  <c r="G2" i="27"/>
  <c r="H2" i="27"/>
  <c r="I2" i="27"/>
  <c r="J2" i="27"/>
  <c r="K2" i="27"/>
  <c r="L2" i="27"/>
  <c r="L1" i="27"/>
  <c r="AW30" i="26"/>
  <c r="AW4" i="26"/>
  <c r="AW5" i="26"/>
  <c r="AW6" i="26"/>
  <c r="AW7" i="26"/>
  <c r="AW8" i="26"/>
  <c r="AW9" i="26"/>
  <c r="AW10" i="26"/>
  <c r="AW11" i="26"/>
  <c r="AW12" i="26"/>
  <c r="AW13" i="26"/>
  <c r="AW14" i="26"/>
  <c r="AW15" i="26"/>
  <c r="AW16" i="26"/>
  <c r="AW17" i="26"/>
  <c r="AW18" i="26"/>
  <c r="AW19" i="26"/>
  <c r="AW20" i="26"/>
  <c r="AW21" i="26"/>
  <c r="AW22" i="26"/>
  <c r="AW23" i="26"/>
  <c r="AW24" i="26"/>
  <c r="AW25" i="26"/>
  <c r="AW26" i="26"/>
  <c r="AW27" i="26"/>
  <c r="AW28" i="26"/>
  <c r="AW3" i="26"/>
  <c r="AJ30" i="26"/>
  <c r="AJ4" i="26"/>
  <c r="AJ5" i="26"/>
  <c r="AJ6" i="26"/>
  <c r="AJ7" i="26"/>
  <c r="AJ8" i="26"/>
  <c r="AJ9" i="26"/>
  <c r="AJ10" i="26"/>
  <c r="AJ11" i="26"/>
  <c r="AJ12" i="26"/>
  <c r="AJ13" i="26"/>
  <c r="AJ14" i="26"/>
  <c r="AJ15" i="26"/>
  <c r="AJ16" i="26"/>
  <c r="AJ17" i="26"/>
  <c r="AJ18" i="26"/>
  <c r="AJ19" i="26"/>
  <c r="AJ20" i="26"/>
  <c r="AJ21" i="26"/>
  <c r="AJ22" i="26"/>
  <c r="AJ23" i="26"/>
  <c r="AJ24" i="26"/>
  <c r="AJ25" i="26"/>
  <c r="AJ26" i="26"/>
  <c r="AJ27" i="26"/>
  <c r="AJ28" i="26"/>
  <c r="AJ3" i="26"/>
  <c r="X3" i="26"/>
  <c r="X4" i="26"/>
  <c r="X5" i="26"/>
  <c r="X6" i="26"/>
  <c r="X7" i="26"/>
  <c r="X8" i="26"/>
  <c r="X9" i="26"/>
  <c r="X10" i="26"/>
  <c r="X11" i="26"/>
  <c r="X12" i="26"/>
  <c r="X13" i="26"/>
  <c r="X14" i="26"/>
  <c r="X15" i="26"/>
  <c r="X16" i="26"/>
  <c r="X17" i="26"/>
  <c r="X18" i="26"/>
  <c r="X19" i="26"/>
  <c r="X20" i="26"/>
  <c r="X21" i="26"/>
  <c r="X22" i="26"/>
  <c r="X23" i="26"/>
  <c r="X24" i="26"/>
  <c r="X25" i="26"/>
  <c r="X26" i="26"/>
  <c r="X27" i="26"/>
  <c r="X28" i="26"/>
  <c r="X2" i="26"/>
  <c r="O3" i="26"/>
  <c r="O2" i="26"/>
  <c r="AA3" i="26"/>
  <c r="O4" i="26"/>
  <c r="AA4" i="26"/>
  <c r="O5" i="26"/>
  <c r="AA5" i="26"/>
  <c r="O6" i="26"/>
  <c r="AA6" i="26"/>
  <c r="O7" i="26"/>
  <c r="AA7" i="26"/>
  <c r="O8" i="26"/>
  <c r="AA8" i="26"/>
  <c r="O9" i="26"/>
  <c r="AA9" i="26"/>
  <c r="O10" i="26"/>
  <c r="AA10" i="26"/>
  <c r="O11" i="26"/>
  <c r="AA11" i="26"/>
  <c r="O12" i="26"/>
  <c r="AA12" i="26"/>
  <c r="O13" i="26"/>
  <c r="AA13" i="26"/>
  <c r="O14" i="26"/>
  <c r="AA14" i="26"/>
  <c r="O15" i="26"/>
  <c r="AA15" i="26"/>
  <c r="O16" i="26"/>
  <c r="AA16" i="26"/>
  <c r="O17" i="26"/>
  <c r="AA17" i="26"/>
  <c r="O18" i="26"/>
  <c r="AA18" i="26"/>
  <c r="O19" i="26"/>
  <c r="AA19" i="26"/>
  <c r="O20" i="26"/>
  <c r="AA20" i="26"/>
  <c r="O21" i="26"/>
  <c r="AA21" i="26"/>
  <c r="O22" i="26"/>
  <c r="AA22" i="26"/>
  <c r="O23" i="26"/>
  <c r="AA23" i="26"/>
  <c r="O24" i="26"/>
  <c r="AA24" i="26"/>
  <c r="O25" i="26"/>
  <c r="AA25" i="26"/>
  <c r="O26" i="26"/>
  <c r="AA26" i="26"/>
  <c r="O27" i="26"/>
  <c r="AA27" i="26"/>
  <c r="O28" i="26"/>
  <c r="AA28" i="26"/>
  <c r="AA30" i="26"/>
  <c r="AN3" i="26"/>
  <c r="AN4" i="26"/>
  <c r="AN5" i="26"/>
  <c r="AN6" i="26"/>
  <c r="AN7" i="26"/>
  <c r="AN8" i="26"/>
  <c r="AN9" i="26"/>
  <c r="AN10" i="26"/>
  <c r="AN11" i="26"/>
  <c r="AN12" i="26"/>
  <c r="AN13" i="26"/>
  <c r="AN14" i="26"/>
  <c r="AN15" i="26"/>
  <c r="AN16" i="26"/>
  <c r="AN17" i="26"/>
  <c r="AN18" i="26"/>
  <c r="AN19" i="26"/>
  <c r="AN20" i="26"/>
  <c r="AN21" i="26"/>
  <c r="AN22" i="26"/>
  <c r="AN23" i="26"/>
  <c r="AN24" i="26"/>
  <c r="AN25" i="26"/>
  <c r="AN26" i="26"/>
  <c r="AN27" i="26"/>
  <c r="AN28" i="26"/>
  <c r="AN30" i="26"/>
  <c r="P3" i="26"/>
  <c r="P2" i="26"/>
  <c r="AB3" i="26"/>
  <c r="P4" i="26"/>
  <c r="AB4" i="26"/>
  <c r="P5" i="26"/>
  <c r="AB5" i="26"/>
  <c r="P6" i="26"/>
  <c r="AB6" i="26"/>
  <c r="P7" i="26"/>
  <c r="AB7" i="26"/>
  <c r="P8" i="26"/>
  <c r="AB8" i="26"/>
  <c r="P9" i="26"/>
  <c r="AB9" i="26"/>
  <c r="P10" i="26"/>
  <c r="AB10" i="26"/>
  <c r="P11" i="26"/>
  <c r="AB11" i="26"/>
  <c r="P12" i="26"/>
  <c r="AB12" i="26"/>
  <c r="P13" i="26"/>
  <c r="AB13" i="26"/>
  <c r="P14" i="26"/>
  <c r="AB14" i="26"/>
  <c r="P15" i="26"/>
  <c r="AB15" i="26"/>
  <c r="P16" i="26"/>
  <c r="AB16" i="26"/>
  <c r="P17" i="26"/>
  <c r="AB17" i="26"/>
  <c r="P18" i="26"/>
  <c r="AB18" i="26"/>
  <c r="P19" i="26"/>
  <c r="AB19" i="26"/>
  <c r="P20" i="26"/>
  <c r="AB20" i="26"/>
  <c r="P21" i="26"/>
  <c r="AB21" i="26"/>
  <c r="P22" i="26"/>
  <c r="AB22" i="26"/>
  <c r="P23" i="26"/>
  <c r="AB23" i="26"/>
  <c r="P24" i="26"/>
  <c r="AB24" i="26"/>
  <c r="P25" i="26"/>
  <c r="AB25" i="26"/>
  <c r="P26" i="26"/>
  <c r="AB26" i="26"/>
  <c r="P27" i="26"/>
  <c r="AB27" i="26"/>
  <c r="P28" i="26"/>
  <c r="AB28" i="26"/>
  <c r="AB30" i="26"/>
  <c r="AO3" i="26"/>
  <c r="AO4" i="26"/>
  <c r="AO5" i="26"/>
  <c r="AO6" i="26"/>
  <c r="AO7" i="26"/>
  <c r="AO8" i="26"/>
  <c r="AO9" i="26"/>
  <c r="AO10" i="26"/>
  <c r="AO11" i="26"/>
  <c r="AO12" i="26"/>
  <c r="AO13" i="26"/>
  <c r="AO14" i="26"/>
  <c r="AO15" i="26"/>
  <c r="AO16" i="26"/>
  <c r="AO17" i="26"/>
  <c r="AO18" i="26"/>
  <c r="AO19" i="26"/>
  <c r="AO20" i="26"/>
  <c r="AO21" i="26"/>
  <c r="AO22" i="26"/>
  <c r="AO23" i="26"/>
  <c r="AO24" i="26"/>
  <c r="AO25" i="26"/>
  <c r="AO26" i="26"/>
  <c r="AO27" i="26"/>
  <c r="AO28" i="26"/>
  <c r="AO30" i="26"/>
  <c r="Q3" i="26"/>
  <c r="Q2" i="26"/>
  <c r="AC3" i="26"/>
  <c r="Q4" i="26"/>
  <c r="AC4" i="26"/>
  <c r="Q5" i="26"/>
  <c r="AC5" i="26"/>
  <c r="Q6" i="26"/>
  <c r="AC6" i="26"/>
  <c r="Q7" i="26"/>
  <c r="AC7" i="26"/>
  <c r="Q8" i="26"/>
  <c r="AC8" i="26"/>
  <c r="Q9" i="26"/>
  <c r="AC9" i="26"/>
  <c r="Q10" i="26"/>
  <c r="AC10" i="26"/>
  <c r="Q11" i="26"/>
  <c r="AC11" i="26"/>
  <c r="Q12" i="26"/>
  <c r="AC12" i="26"/>
  <c r="Q13" i="26"/>
  <c r="AC13" i="26"/>
  <c r="Q14" i="26"/>
  <c r="AC14" i="26"/>
  <c r="Q15" i="26"/>
  <c r="AC15" i="26"/>
  <c r="Q16" i="26"/>
  <c r="AC16" i="26"/>
  <c r="Q17" i="26"/>
  <c r="AC17" i="26"/>
  <c r="Q18" i="26"/>
  <c r="AC18" i="26"/>
  <c r="Q19" i="26"/>
  <c r="AC19" i="26"/>
  <c r="Q20" i="26"/>
  <c r="AC20" i="26"/>
  <c r="Q21" i="26"/>
  <c r="AC21" i="26"/>
  <c r="Q22" i="26"/>
  <c r="AC22" i="26"/>
  <c r="Q23" i="26"/>
  <c r="AC23" i="26"/>
  <c r="Q24" i="26"/>
  <c r="AC24" i="26"/>
  <c r="Q25" i="26"/>
  <c r="AC25" i="26"/>
  <c r="Q26" i="26"/>
  <c r="AC26" i="26"/>
  <c r="Q27" i="26"/>
  <c r="AC27" i="26"/>
  <c r="Q28" i="26"/>
  <c r="AC28" i="26"/>
  <c r="AC30" i="26"/>
  <c r="AP3" i="26"/>
  <c r="AP4" i="26"/>
  <c r="AP5" i="26"/>
  <c r="AP6" i="26"/>
  <c r="AP7" i="26"/>
  <c r="AP8" i="26"/>
  <c r="AP9" i="26"/>
  <c r="AP10" i="26"/>
  <c r="AP11" i="26"/>
  <c r="AP12" i="26"/>
  <c r="AP13" i="26"/>
  <c r="AP14" i="26"/>
  <c r="AP15" i="26"/>
  <c r="AP16" i="26"/>
  <c r="AP17" i="26"/>
  <c r="AP18" i="26"/>
  <c r="AP19" i="26"/>
  <c r="AP20" i="26"/>
  <c r="AP21" i="26"/>
  <c r="AP22" i="26"/>
  <c r="AP23" i="26"/>
  <c r="AP24" i="26"/>
  <c r="AP25" i="26"/>
  <c r="AP26" i="26"/>
  <c r="AP27" i="26"/>
  <c r="AP28" i="26"/>
  <c r="AP30" i="26"/>
  <c r="R3" i="26"/>
  <c r="R2" i="26"/>
  <c r="AD3" i="26"/>
  <c r="R4" i="26"/>
  <c r="AD4" i="26"/>
  <c r="R5" i="26"/>
  <c r="AD5" i="26"/>
  <c r="R6" i="26"/>
  <c r="AD6" i="26"/>
  <c r="R7" i="26"/>
  <c r="AD7" i="26"/>
  <c r="R8" i="26"/>
  <c r="AD8" i="26"/>
  <c r="R9" i="26"/>
  <c r="AD9" i="26"/>
  <c r="R10" i="26"/>
  <c r="AD10" i="26"/>
  <c r="R11" i="26"/>
  <c r="AD11" i="26"/>
  <c r="R12" i="26"/>
  <c r="AD12" i="26"/>
  <c r="R13" i="26"/>
  <c r="AD13" i="26"/>
  <c r="R14" i="26"/>
  <c r="AD14" i="26"/>
  <c r="R15" i="26"/>
  <c r="AD15" i="26"/>
  <c r="R16" i="26"/>
  <c r="AD16" i="26"/>
  <c r="R17" i="26"/>
  <c r="AD17" i="26"/>
  <c r="R18" i="26"/>
  <c r="AD18" i="26"/>
  <c r="R19" i="26"/>
  <c r="AD19" i="26"/>
  <c r="R20" i="26"/>
  <c r="AD20" i="26"/>
  <c r="R21" i="26"/>
  <c r="AD21" i="26"/>
  <c r="R22" i="26"/>
  <c r="AD22" i="26"/>
  <c r="R23" i="26"/>
  <c r="AD23" i="26"/>
  <c r="R24" i="26"/>
  <c r="AD24" i="26"/>
  <c r="R25" i="26"/>
  <c r="AD25" i="26"/>
  <c r="R26" i="26"/>
  <c r="AD26" i="26"/>
  <c r="R27" i="26"/>
  <c r="AD27" i="26"/>
  <c r="R28" i="26"/>
  <c r="AD28" i="26"/>
  <c r="AD30" i="26"/>
  <c r="AQ3" i="26"/>
  <c r="AQ4" i="26"/>
  <c r="AQ5" i="26"/>
  <c r="AQ6" i="26"/>
  <c r="AQ7" i="26"/>
  <c r="AQ8" i="26"/>
  <c r="AQ9" i="26"/>
  <c r="AQ10" i="26"/>
  <c r="AQ11" i="26"/>
  <c r="AQ12" i="26"/>
  <c r="AQ13" i="26"/>
  <c r="AQ14" i="26"/>
  <c r="AQ15" i="26"/>
  <c r="AQ16" i="26"/>
  <c r="AQ17" i="26"/>
  <c r="AQ18" i="26"/>
  <c r="AQ19" i="26"/>
  <c r="AQ20" i="26"/>
  <c r="AQ21" i="26"/>
  <c r="AQ22" i="26"/>
  <c r="AQ23" i="26"/>
  <c r="AQ24" i="26"/>
  <c r="AQ25" i="26"/>
  <c r="AQ26" i="26"/>
  <c r="AQ27" i="26"/>
  <c r="AQ28" i="26"/>
  <c r="AQ30" i="26"/>
  <c r="S3" i="26"/>
  <c r="S2" i="26"/>
  <c r="AE3" i="26"/>
  <c r="S4" i="26"/>
  <c r="AE4" i="26"/>
  <c r="S5" i="26"/>
  <c r="AE5" i="26"/>
  <c r="S6" i="26"/>
  <c r="AE6" i="26"/>
  <c r="S7" i="26"/>
  <c r="AE7" i="26"/>
  <c r="S8" i="26"/>
  <c r="AE8" i="26"/>
  <c r="S9" i="26"/>
  <c r="AE9" i="26"/>
  <c r="S10" i="26"/>
  <c r="AE10" i="26"/>
  <c r="S11" i="26"/>
  <c r="AE11" i="26"/>
  <c r="S12" i="26"/>
  <c r="AE12" i="26"/>
  <c r="S13" i="26"/>
  <c r="AE13" i="26"/>
  <c r="S14" i="26"/>
  <c r="AE14" i="26"/>
  <c r="S15" i="26"/>
  <c r="AE15" i="26"/>
  <c r="S16" i="26"/>
  <c r="AE16" i="26"/>
  <c r="S17" i="26"/>
  <c r="AE17" i="26"/>
  <c r="S18" i="26"/>
  <c r="AE18" i="26"/>
  <c r="S19" i="26"/>
  <c r="AE19" i="26"/>
  <c r="S20" i="26"/>
  <c r="AE20" i="26"/>
  <c r="S21" i="26"/>
  <c r="AE21" i="26"/>
  <c r="S22" i="26"/>
  <c r="AE22" i="26"/>
  <c r="S23" i="26"/>
  <c r="AE23" i="26"/>
  <c r="S24" i="26"/>
  <c r="AE24" i="26"/>
  <c r="S25" i="26"/>
  <c r="AE25" i="26"/>
  <c r="S26" i="26"/>
  <c r="AE26" i="26"/>
  <c r="S27" i="26"/>
  <c r="AE27" i="26"/>
  <c r="S28" i="26"/>
  <c r="AE28" i="26"/>
  <c r="AE30" i="26"/>
  <c r="AR3" i="26"/>
  <c r="AR4" i="26"/>
  <c r="AR5" i="26"/>
  <c r="AR6" i="26"/>
  <c r="AR7" i="26"/>
  <c r="AR8" i="26"/>
  <c r="AR9" i="26"/>
  <c r="AR10" i="26"/>
  <c r="AR11" i="26"/>
  <c r="AR12" i="26"/>
  <c r="AR13" i="26"/>
  <c r="AR14" i="26"/>
  <c r="AR15" i="26"/>
  <c r="AR16" i="26"/>
  <c r="AR17" i="26"/>
  <c r="AR18" i="26"/>
  <c r="AR19" i="26"/>
  <c r="AR20" i="26"/>
  <c r="AR21" i="26"/>
  <c r="AR22" i="26"/>
  <c r="AR23" i="26"/>
  <c r="AR24" i="26"/>
  <c r="AR25" i="26"/>
  <c r="AR26" i="26"/>
  <c r="AR27" i="26"/>
  <c r="AR28" i="26"/>
  <c r="AR30" i="26"/>
  <c r="T3" i="26"/>
  <c r="T2" i="26"/>
  <c r="AF3" i="26"/>
  <c r="T4" i="26"/>
  <c r="AF4" i="26"/>
  <c r="T5" i="26"/>
  <c r="AF5" i="26"/>
  <c r="T6" i="26"/>
  <c r="AF6" i="26"/>
  <c r="T7" i="26"/>
  <c r="AF7" i="26"/>
  <c r="T8" i="26"/>
  <c r="AF8" i="26"/>
  <c r="T9" i="26"/>
  <c r="AF9" i="26"/>
  <c r="T10" i="26"/>
  <c r="AF10" i="26"/>
  <c r="T11" i="26"/>
  <c r="AF11" i="26"/>
  <c r="T12" i="26"/>
  <c r="AF12" i="26"/>
  <c r="T13" i="26"/>
  <c r="AF13" i="26"/>
  <c r="T14" i="26"/>
  <c r="AF14" i="26"/>
  <c r="T15" i="26"/>
  <c r="AF15" i="26"/>
  <c r="T16" i="26"/>
  <c r="AF16" i="26"/>
  <c r="T17" i="26"/>
  <c r="AF17" i="26"/>
  <c r="T18" i="26"/>
  <c r="AF18" i="26"/>
  <c r="T19" i="26"/>
  <c r="AF19" i="26"/>
  <c r="T20" i="26"/>
  <c r="AF20" i="26"/>
  <c r="T21" i="26"/>
  <c r="AF21" i="26"/>
  <c r="T22" i="26"/>
  <c r="AF22" i="26"/>
  <c r="T23" i="26"/>
  <c r="AF23" i="26"/>
  <c r="T24" i="26"/>
  <c r="AF24" i="26"/>
  <c r="T25" i="26"/>
  <c r="AF25" i="26"/>
  <c r="T26" i="26"/>
  <c r="AF26" i="26"/>
  <c r="T27" i="26"/>
  <c r="AF27" i="26"/>
  <c r="T28" i="26"/>
  <c r="AF28" i="26"/>
  <c r="AF30" i="26"/>
  <c r="AS3" i="26"/>
  <c r="AS4" i="26"/>
  <c r="AS5" i="26"/>
  <c r="AS6" i="26"/>
  <c r="AS7" i="26"/>
  <c r="AS8" i="26"/>
  <c r="AS9" i="26"/>
  <c r="AS10" i="26"/>
  <c r="AS11" i="26"/>
  <c r="AS12" i="26"/>
  <c r="AS13" i="26"/>
  <c r="AS14" i="26"/>
  <c r="AS15" i="26"/>
  <c r="AS16" i="26"/>
  <c r="AS17" i="26"/>
  <c r="AS18" i="26"/>
  <c r="AS19" i="26"/>
  <c r="AS20" i="26"/>
  <c r="AS21" i="26"/>
  <c r="AS22" i="26"/>
  <c r="AS23" i="26"/>
  <c r="AS24" i="26"/>
  <c r="AS25" i="26"/>
  <c r="AS26" i="26"/>
  <c r="AS27" i="26"/>
  <c r="AS28" i="26"/>
  <c r="AS30" i="26"/>
  <c r="U3" i="26"/>
  <c r="U2" i="26"/>
  <c r="AG3" i="26"/>
  <c r="U4" i="26"/>
  <c r="AG4" i="26"/>
  <c r="U5" i="26"/>
  <c r="AG5" i="26"/>
  <c r="U6" i="26"/>
  <c r="AG6" i="26"/>
  <c r="U7" i="26"/>
  <c r="AG7" i="26"/>
  <c r="U8" i="26"/>
  <c r="AG8" i="26"/>
  <c r="U9" i="26"/>
  <c r="AG9" i="26"/>
  <c r="U10" i="26"/>
  <c r="AG10" i="26"/>
  <c r="U11" i="26"/>
  <c r="AG11" i="26"/>
  <c r="U12" i="26"/>
  <c r="AG12" i="26"/>
  <c r="U13" i="26"/>
  <c r="AG13" i="26"/>
  <c r="U14" i="26"/>
  <c r="AG14" i="26"/>
  <c r="U15" i="26"/>
  <c r="AG15" i="26"/>
  <c r="U16" i="26"/>
  <c r="AG16" i="26"/>
  <c r="U17" i="26"/>
  <c r="AG17" i="26"/>
  <c r="U18" i="26"/>
  <c r="AG18" i="26"/>
  <c r="U19" i="26"/>
  <c r="AG19" i="26"/>
  <c r="U20" i="26"/>
  <c r="AG20" i="26"/>
  <c r="U21" i="26"/>
  <c r="AG21" i="26"/>
  <c r="U22" i="26"/>
  <c r="AG22" i="26"/>
  <c r="U23" i="26"/>
  <c r="AG23" i="26"/>
  <c r="U24" i="26"/>
  <c r="AG24" i="26"/>
  <c r="U25" i="26"/>
  <c r="AG25" i="26"/>
  <c r="U26" i="26"/>
  <c r="AG26" i="26"/>
  <c r="U27" i="26"/>
  <c r="AG27" i="26"/>
  <c r="U28" i="26"/>
  <c r="AG28" i="26"/>
  <c r="AG30" i="26"/>
  <c r="AT3" i="26"/>
  <c r="AT4" i="26"/>
  <c r="AT5" i="26"/>
  <c r="AT6" i="26"/>
  <c r="AT7" i="26"/>
  <c r="AT8" i="26"/>
  <c r="AT9" i="26"/>
  <c r="AT10" i="26"/>
  <c r="AT11" i="26"/>
  <c r="AT12" i="26"/>
  <c r="AT13" i="26"/>
  <c r="AT14" i="26"/>
  <c r="AT15" i="26"/>
  <c r="AT16" i="26"/>
  <c r="AT17" i="26"/>
  <c r="AT18" i="26"/>
  <c r="AT19" i="26"/>
  <c r="AT20" i="26"/>
  <c r="AT21" i="26"/>
  <c r="AT22" i="26"/>
  <c r="AT23" i="26"/>
  <c r="AT24" i="26"/>
  <c r="AT25" i="26"/>
  <c r="AT26" i="26"/>
  <c r="AT27" i="26"/>
  <c r="AT28" i="26"/>
  <c r="AT30" i="26"/>
  <c r="V3" i="26"/>
  <c r="V2" i="26"/>
  <c r="AH3" i="26"/>
  <c r="V4" i="26"/>
  <c r="AH4" i="26"/>
  <c r="V5" i="26"/>
  <c r="AH5" i="26"/>
  <c r="V6" i="26"/>
  <c r="AH6" i="26"/>
  <c r="V7" i="26"/>
  <c r="AH7" i="26"/>
  <c r="V8" i="26"/>
  <c r="AH8" i="26"/>
  <c r="V9" i="26"/>
  <c r="AH9" i="26"/>
  <c r="V10" i="26"/>
  <c r="AH10" i="26"/>
  <c r="V11" i="26"/>
  <c r="AH11" i="26"/>
  <c r="V12" i="26"/>
  <c r="AH12" i="26"/>
  <c r="V13" i="26"/>
  <c r="AH13" i="26"/>
  <c r="V14" i="26"/>
  <c r="AH14" i="26"/>
  <c r="V15" i="26"/>
  <c r="AH15" i="26"/>
  <c r="V16" i="26"/>
  <c r="AH16" i="26"/>
  <c r="V17" i="26"/>
  <c r="AH17" i="26"/>
  <c r="V18" i="26"/>
  <c r="AH18" i="26"/>
  <c r="V19" i="26"/>
  <c r="AH19" i="26"/>
  <c r="V20" i="26"/>
  <c r="AH20" i="26"/>
  <c r="V21" i="26"/>
  <c r="AH21" i="26"/>
  <c r="V22" i="26"/>
  <c r="AH22" i="26"/>
  <c r="V23" i="26"/>
  <c r="AH23" i="26"/>
  <c r="V24" i="26"/>
  <c r="AH24" i="26"/>
  <c r="V25" i="26"/>
  <c r="AH25" i="26"/>
  <c r="V26" i="26"/>
  <c r="AH26" i="26"/>
  <c r="V27" i="26"/>
  <c r="AH27" i="26"/>
  <c r="V28" i="26"/>
  <c r="AH28" i="26"/>
  <c r="AH30" i="26"/>
  <c r="AU3" i="26"/>
  <c r="AU4" i="26"/>
  <c r="AU5" i="26"/>
  <c r="AU6" i="26"/>
  <c r="AU7" i="26"/>
  <c r="AU8" i="26"/>
  <c r="AU9" i="26"/>
  <c r="AU10" i="26"/>
  <c r="AU11" i="26"/>
  <c r="AU12" i="26"/>
  <c r="AU13" i="26"/>
  <c r="AU14" i="26"/>
  <c r="AU15" i="26"/>
  <c r="AU16" i="26"/>
  <c r="AU17" i="26"/>
  <c r="AU18" i="26"/>
  <c r="AU19" i="26"/>
  <c r="AU20" i="26"/>
  <c r="AU21" i="26"/>
  <c r="AU22" i="26"/>
  <c r="AU23" i="26"/>
  <c r="AU24" i="26"/>
  <c r="AU25" i="26"/>
  <c r="AU26" i="26"/>
  <c r="AU27" i="26"/>
  <c r="AU28" i="26"/>
  <c r="AU30" i="26"/>
  <c r="W3" i="26"/>
  <c r="W2" i="26"/>
  <c r="AI3" i="26"/>
  <c r="W4" i="26"/>
  <c r="AI4" i="26"/>
  <c r="W5" i="26"/>
  <c r="AI5" i="26"/>
  <c r="W6" i="26"/>
  <c r="AI6" i="26"/>
  <c r="W7" i="26"/>
  <c r="AI7" i="26"/>
  <c r="W8" i="26"/>
  <c r="AI8" i="26"/>
  <c r="W9" i="26"/>
  <c r="AI9" i="26"/>
  <c r="W10" i="26"/>
  <c r="AI10" i="26"/>
  <c r="W11" i="26"/>
  <c r="AI11" i="26"/>
  <c r="W12" i="26"/>
  <c r="AI12" i="26"/>
  <c r="W13" i="26"/>
  <c r="AI13" i="26"/>
  <c r="W14" i="26"/>
  <c r="AI14" i="26"/>
  <c r="W15" i="26"/>
  <c r="AI15" i="26"/>
  <c r="W16" i="26"/>
  <c r="AI16" i="26"/>
  <c r="W17" i="26"/>
  <c r="AI17" i="26"/>
  <c r="W18" i="26"/>
  <c r="AI18" i="26"/>
  <c r="W19" i="26"/>
  <c r="AI19" i="26"/>
  <c r="W20" i="26"/>
  <c r="AI20" i="26"/>
  <c r="W21" i="26"/>
  <c r="AI21" i="26"/>
  <c r="W22" i="26"/>
  <c r="AI22" i="26"/>
  <c r="W23" i="26"/>
  <c r="AI23" i="26"/>
  <c r="W24" i="26"/>
  <c r="AI24" i="26"/>
  <c r="W25" i="26"/>
  <c r="AI25" i="26"/>
  <c r="W26" i="26"/>
  <c r="AI26" i="26"/>
  <c r="W27" i="26"/>
  <c r="AI27" i="26"/>
  <c r="W28" i="26"/>
  <c r="AI28" i="26"/>
  <c r="AI30" i="26"/>
  <c r="AV3" i="26"/>
  <c r="AV4" i="26"/>
  <c r="AV5" i="26"/>
  <c r="AV6" i="26"/>
  <c r="AV7" i="26"/>
  <c r="AV8" i="26"/>
  <c r="AV9" i="26"/>
  <c r="AV10" i="26"/>
  <c r="AV11" i="26"/>
  <c r="AV12" i="26"/>
  <c r="AV13" i="26"/>
  <c r="AV14" i="26"/>
  <c r="AV15" i="26"/>
  <c r="AV16" i="26"/>
  <c r="AV17" i="26"/>
  <c r="AV18" i="26"/>
  <c r="AV19" i="26"/>
  <c r="AV20" i="26"/>
  <c r="AV21" i="26"/>
  <c r="AV22" i="26"/>
  <c r="AV23" i="26"/>
  <c r="AV24" i="26"/>
  <c r="AV25" i="26"/>
  <c r="AV26" i="26"/>
  <c r="AV27" i="26"/>
  <c r="AV28" i="26"/>
  <c r="AV30" i="26"/>
  <c r="N3" i="26"/>
  <c r="N2" i="26"/>
  <c r="Z3" i="26"/>
  <c r="N4" i="26"/>
  <c r="Z4" i="26"/>
  <c r="N5" i="26"/>
  <c r="Z5" i="26"/>
  <c r="N6" i="26"/>
  <c r="Z6" i="26"/>
  <c r="N7" i="26"/>
  <c r="Z7" i="26"/>
  <c r="N8" i="26"/>
  <c r="Z8" i="26"/>
  <c r="N9" i="26"/>
  <c r="Z9" i="26"/>
  <c r="N10" i="26"/>
  <c r="Z10" i="26"/>
  <c r="N11" i="26"/>
  <c r="Z11" i="26"/>
  <c r="N12" i="26"/>
  <c r="Z12" i="26"/>
  <c r="N13" i="26"/>
  <c r="Z13" i="26"/>
  <c r="N14" i="26"/>
  <c r="Z14" i="26"/>
  <c r="N15" i="26"/>
  <c r="Z15" i="26"/>
  <c r="N16" i="26"/>
  <c r="Z16" i="26"/>
  <c r="N17" i="26"/>
  <c r="Z17" i="26"/>
  <c r="N18" i="26"/>
  <c r="Z18" i="26"/>
  <c r="N19" i="26"/>
  <c r="Z19" i="26"/>
  <c r="N20" i="26"/>
  <c r="Z20" i="26"/>
  <c r="N21" i="26"/>
  <c r="Z21" i="26"/>
  <c r="N22" i="26"/>
  <c r="Z22" i="26"/>
  <c r="N23" i="26"/>
  <c r="Z23" i="26"/>
  <c r="N24" i="26"/>
  <c r="Z24" i="26"/>
  <c r="N25" i="26"/>
  <c r="Z25" i="26"/>
  <c r="N26" i="26"/>
  <c r="Z26" i="26"/>
  <c r="N27" i="26"/>
  <c r="Z27" i="26"/>
  <c r="N28" i="26"/>
  <c r="Z28" i="26"/>
  <c r="Z30" i="26"/>
  <c r="AM3" i="26"/>
  <c r="AM4" i="26"/>
  <c r="AM5" i="26"/>
  <c r="AM6" i="26"/>
  <c r="AM7" i="26"/>
  <c r="AM8" i="26"/>
  <c r="AM9" i="26"/>
  <c r="AM10" i="26"/>
  <c r="AM11" i="26"/>
  <c r="AM12" i="26"/>
  <c r="AM13" i="26"/>
  <c r="AM14" i="26"/>
  <c r="AM15" i="26"/>
  <c r="AM16" i="26"/>
  <c r="AM17" i="26"/>
  <c r="AM18" i="26"/>
  <c r="AM19" i="26"/>
  <c r="AM20" i="26"/>
  <c r="AM21" i="26"/>
  <c r="AM22" i="26"/>
  <c r="AM23" i="26"/>
  <c r="AM24" i="26"/>
  <c r="AM25" i="26"/>
  <c r="AM26" i="26"/>
  <c r="AM27" i="26"/>
  <c r="AM28" i="26"/>
  <c r="AM30" i="26"/>
  <c r="B2" i="27"/>
  <c r="C1" i="27"/>
  <c r="D1" i="27"/>
  <c r="E1" i="27"/>
  <c r="F1" i="27"/>
  <c r="G1" i="27"/>
  <c r="H1" i="27"/>
  <c r="I1" i="27"/>
  <c r="J1" i="27"/>
  <c r="K1" i="27"/>
  <c r="B1" i="27"/>
</calcChain>
</file>

<file path=xl/sharedStrings.xml><?xml version="1.0" encoding="utf-8"?>
<sst xmlns="http://schemas.openxmlformats.org/spreadsheetml/2006/main" count="73" uniqueCount="62">
  <si>
    <t>1.01</t>
  </si>
  <si>
    <t>1.36</t>
  </si>
  <si>
    <t>gdp</t>
  </si>
  <si>
    <t>year</t>
  </si>
  <si>
    <t>depo</t>
  </si>
  <si>
    <t>r</t>
  </si>
  <si>
    <t>pc_N</t>
  </si>
  <si>
    <t>pc_A</t>
  </si>
  <si>
    <t>gdp_us</t>
  </si>
  <si>
    <t>c</t>
  </si>
  <si>
    <t>0.76</t>
  </si>
  <si>
    <t>0.77</t>
  </si>
  <si>
    <t>0.78</t>
  </si>
  <si>
    <t>0.81</t>
  </si>
  <si>
    <t>0.9</t>
  </si>
  <si>
    <t>0.98</t>
  </si>
  <si>
    <t>1.33</t>
  </si>
  <si>
    <t>1.66</t>
  </si>
  <si>
    <t>2.16</t>
  </si>
  <si>
    <t>1.21</t>
  </si>
  <si>
    <t>1.57</t>
  </si>
  <si>
    <t>1.58</t>
  </si>
  <si>
    <t>1.69</t>
  </si>
  <si>
    <t>1.87</t>
  </si>
  <si>
    <t>1.3</t>
  </si>
  <si>
    <t>1.64</t>
  </si>
  <si>
    <t>1.48</t>
  </si>
  <si>
    <t>1.47</t>
  </si>
  <si>
    <t>1.06</t>
  </si>
  <si>
    <t>1.03</t>
  </si>
  <si>
    <t>0.95</t>
  </si>
  <si>
    <t>1.2</t>
  </si>
  <si>
    <t>0.66</t>
  </si>
  <si>
    <t>0.63</t>
  </si>
  <si>
    <t>im</t>
  </si>
  <si>
    <t>mean</t>
  </si>
  <si>
    <t>exch</t>
  </si>
  <si>
    <t>exp</t>
  </si>
  <si>
    <t xml:space="preserve">In_gdp </t>
  </si>
  <si>
    <t xml:space="preserve">In_depo </t>
  </si>
  <si>
    <t>In_r</t>
  </si>
  <si>
    <t xml:space="preserve"> In_pc_N </t>
  </si>
  <si>
    <t xml:space="preserve">In_pc_A </t>
  </si>
  <si>
    <t>In_gdp_us</t>
  </si>
  <si>
    <t xml:space="preserve"> In_c</t>
  </si>
  <si>
    <t>In_im</t>
  </si>
  <si>
    <t xml:space="preserve">depo_obs </t>
  </si>
  <si>
    <t>r_obs</t>
  </si>
  <si>
    <t xml:space="preserve"> pc_N_obs </t>
  </si>
  <si>
    <t xml:space="preserve">pc_A_obs </t>
  </si>
  <si>
    <t xml:space="preserve">gdp_us_obs </t>
  </si>
  <si>
    <t>c_obs</t>
  </si>
  <si>
    <t xml:space="preserve"> im_obs</t>
  </si>
  <si>
    <t xml:space="preserve">exch_obs </t>
  </si>
  <si>
    <t xml:space="preserve"> exp_obs</t>
  </si>
  <si>
    <t xml:space="preserve"> In_exp</t>
  </si>
  <si>
    <t>In_exch</t>
  </si>
  <si>
    <t xml:space="preserve"> In_exp </t>
  </si>
  <si>
    <t xml:space="preserve">y_obs </t>
  </si>
  <si>
    <t>temp</t>
  </si>
  <si>
    <t>In_temp</t>
  </si>
  <si>
    <t>smdi_obs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</si>
</sst>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 €&quot;;\-#,##0&quot; €&quot;"/>
    <numFmt numFmtId="165" formatCode="#,##0.00&quot; €&quot;;\-#,##0.00&quot; €&quot;"/>
  </numFmts>
  <fonts count="12">
    <font>
      <sz val="11"/>
      <color theme="1"/>
      <name val="Calibri"/>
      <family val="2"/>
      <charset val="134"/>
      <scheme val="minor"/>
    </font>
    <font>
      <sz val="11"/>
      <color theme="1"/>
      <name val="Georgia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rgb="FF000000"/>
      <name val="Calibri"/>
      <family val="2"/>
      <charset val="134"/>
      <scheme val="minor"/>
    </font>
    <font>
      <sz val="10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0"/>
      </top>
      <bottom/>
      <diagonal/>
    </border>
  </borders>
  <cellStyleXfs count="17">
    <xf numFmtId="0" fontId="0" fillId="0" borderId="0"/>
    <xf numFmtId="0" fontId="2" fillId="0" borderId="0"/>
    <xf numFmtId="0" fontId="3" fillId="0" borderId="0"/>
    <xf numFmtId="0" fontId="4" fillId="0" borderId="0"/>
    <xf numFmtId="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3" applyNumberFormat="0" applyFont="0" applyBorder="0" applyAlignment="0" applyProtection="0"/>
    <xf numFmtId="0" fontId="3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left" vertical="center" indent="2"/>
    </xf>
  </cellXfs>
  <cellStyles count="17">
    <cellStyle name="Comma0" xfId="4" xr:uid="{EFA53717-57BC-442F-93FA-35DF50BDEB9E}"/>
    <cellStyle name="Currency0" xfId="5" xr:uid="{CBBA7250-6011-4179-90E0-8B844755E2C5}"/>
    <cellStyle name="Date" xfId="6" xr:uid="{00615AD0-05EA-4993-AE3D-74D4AD876A87}"/>
    <cellStyle name="Fixed" xfId="7" xr:uid="{F6692BD2-D322-4BA5-8035-EDD84445FDC2}"/>
    <cellStyle name="Heading 1 2" xfId="8" xr:uid="{E3FFE670-1D5F-4069-9E5C-178B5EB2220E}"/>
    <cellStyle name="Heading 2 2" xfId="9" xr:uid="{79018A52-B99A-4640-9EA0-A4AB8AF883D8}"/>
    <cellStyle name="Lien hypertexte visité_ChinaWR1750-1925.xls Graphique 1" xfId="10" xr:uid="{43A26CB5-B167-4691-AD09-0F38F34AB7E7}"/>
    <cellStyle name="Lien hypertexte_ChinaWR1750-1925.xls Graphique 1" xfId="11" xr:uid="{F70ED3CA-D248-4640-8FE8-223F55CC7149}"/>
    <cellStyle name="Milliers_ChinaWR1750-1925.xls Graphique 1" xfId="12" xr:uid="{D4E3DBDE-1315-40D0-9E9E-41186FE3D3C0}"/>
    <cellStyle name="Monétaire_ChinaWR1750-1925.xls Graphique 1" xfId="13" xr:uid="{1A231239-96D3-4ABC-BFC1-4C0AB5D99BA7}"/>
    <cellStyle name="Normal" xfId="0" builtinId="0"/>
    <cellStyle name="Normal 2" xfId="1" xr:uid="{109C6D94-391B-4467-8368-02B9CA40A0DB}"/>
    <cellStyle name="Normal 2 2" xfId="16" xr:uid="{B25F575C-8738-45F5-8A82-45B7DE9D8B0C}"/>
    <cellStyle name="Pourcentage_ChinaWR1750-1925.xls Graphique 1" xfId="14" xr:uid="{7A6C6394-736B-499F-A7D1-C95254A9A2D2}"/>
    <cellStyle name="Total 2" xfId="15" xr:uid="{B0330E41-067A-4B60-918C-CE64804AC303}"/>
    <cellStyle name="常规 2" xfId="2" xr:uid="{256B2867-0DC3-4118-AF90-6C2D085F20B7}"/>
    <cellStyle name="常规 3" xfId="3" xr:uid="{C77EE71A-5F32-418B-BF3B-6A3DD056D4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Ipad%20Pro\BaiduNetdiskWorkspace\Third%20year%20paper\Yan_data\Data\China_data.xlsx" TargetMode="External"/><Relationship Id="rId1" Type="http://schemas.openxmlformats.org/officeDocument/2006/relationships/externalLinkPath" Target="file:///D:\Ipad%20Pro\BaiduNetdiskWorkspace\Third%20year%20paper\Yan_data\Data\China_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list"/>
      <sheetName val="unit"/>
      <sheetName val="data_final"/>
      <sheetName val="内债和股票"/>
      <sheetName val="出口商品构成"/>
      <sheetName val="三个表格_silver prices，上海白银流动"/>
      <sheetName val="financial accelerator"/>
      <sheetName val="money supply "/>
      <sheetName val="China_GDP"/>
      <sheetName val="labor "/>
      <sheetName val="population"/>
      <sheetName val="total working hours"/>
      <sheetName val="Industrial Development"/>
      <sheetName val="working hours reference"/>
      <sheetName val="labor&amp;population"/>
      <sheetName val="raw data"/>
      <sheetName val="Literature Review"/>
      <sheetName val="ordered_data"/>
      <sheetName val="data"/>
      <sheetName val="China_domestic inflation"/>
      <sheetName val="CPI_ShanghaiQ"/>
      <sheetName val="CPI_Tianjing"/>
      <sheetName val="InvesShanghai SE Capitalization"/>
      <sheetName val="银元购买力"/>
      <sheetName val="US_GDP"/>
      <sheetName val="USA_inflation"/>
      <sheetName val="banking"/>
      <sheetName val="US UK_interest rates"/>
      <sheetName val="China Dividend Yield"/>
      <sheetName val="bond"/>
      <sheetName val="fiscal"/>
      <sheetName val="Shanghai unemployment"/>
      <sheetName val="stock price "/>
      <sheetName val="expenditure"/>
      <sheetName val="Shanghai"/>
      <sheetName val="consumption "/>
      <sheetName val="real wage"/>
      <sheetName val="China lending rate"/>
      <sheetName val="tranportation cost"/>
      <sheetName val="Shanghai interbank offered rate"/>
      <sheetName val="task"/>
      <sheetName val="ctw and Buss"/>
      <sheetName val="m_US-inflation"/>
      <sheetName val="China_export"/>
      <sheetName val="China_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E3" t="str">
            <v>Emport per capita (Millions)</v>
          </cell>
          <cell r="G3" t="str">
            <v>Import per capita (Millions)</v>
          </cell>
        </row>
        <row r="51">
          <cell r="E51">
            <v>0.6</v>
          </cell>
          <cell r="G51">
            <v>0.76</v>
          </cell>
          <cell r="H51">
            <v>1912</v>
          </cell>
        </row>
        <row r="52">
          <cell r="E52">
            <v>0.61</v>
          </cell>
          <cell r="G52">
            <v>0.78</v>
          </cell>
          <cell r="H52">
            <v>1913</v>
          </cell>
        </row>
        <row r="53">
          <cell r="E53">
            <v>0.56999999999999995</v>
          </cell>
          <cell r="G53">
            <v>0.81</v>
          </cell>
          <cell r="H53">
            <v>1914</v>
          </cell>
        </row>
        <row r="54">
          <cell r="E54">
            <v>0.56000000000000005</v>
          </cell>
          <cell r="G54">
            <v>0.9</v>
          </cell>
          <cell r="H54">
            <v>1915</v>
          </cell>
        </row>
        <row r="55">
          <cell r="E55">
            <v>0.9</v>
          </cell>
          <cell r="G55">
            <v>0.98</v>
          </cell>
          <cell r="H55">
            <v>1916</v>
          </cell>
        </row>
        <row r="56">
          <cell r="E56">
            <v>1.24</v>
          </cell>
          <cell r="G56">
            <v>1.33</v>
          </cell>
          <cell r="H56">
            <v>1917</v>
          </cell>
        </row>
        <row r="57">
          <cell r="E57">
            <v>1.4</v>
          </cell>
          <cell r="G57">
            <v>1.66</v>
          </cell>
          <cell r="H57">
            <v>1918</v>
          </cell>
        </row>
        <row r="58">
          <cell r="E58">
            <v>1.89</v>
          </cell>
          <cell r="G58">
            <v>2.16</v>
          </cell>
          <cell r="H58">
            <v>1919</v>
          </cell>
        </row>
        <row r="59">
          <cell r="E59">
            <v>1.18</v>
          </cell>
          <cell r="G59">
            <v>1.21</v>
          </cell>
          <cell r="H59">
            <v>1920</v>
          </cell>
        </row>
        <row r="60">
          <cell r="E60">
            <v>0.97</v>
          </cell>
          <cell r="G60">
            <v>1.36</v>
          </cell>
          <cell r="H60">
            <v>1921</v>
          </cell>
        </row>
        <row r="61">
          <cell r="E61">
            <v>1.04</v>
          </cell>
          <cell r="G61">
            <v>1.57</v>
          </cell>
          <cell r="H61">
            <v>1922</v>
          </cell>
        </row>
        <row r="62">
          <cell r="E62">
            <v>1.1000000000000001</v>
          </cell>
          <cell r="G62">
            <v>1.58</v>
          </cell>
          <cell r="H62">
            <v>1923</v>
          </cell>
        </row>
        <row r="63">
          <cell r="E63">
            <v>1.38</v>
          </cell>
          <cell r="G63">
            <v>1.69</v>
          </cell>
          <cell r="H63">
            <v>1924</v>
          </cell>
        </row>
        <row r="64">
          <cell r="E64">
            <v>1.42</v>
          </cell>
          <cell r="G64">
            <v>1.87</v>
          </cell>
          <cell r="H64">
            <v>1925</v>
          </cell>
        </row>
        <row r="65">
          <cell r="E65">
            <v>1.07</v>
          </cell>
          <cell r="G65">
            <v>1.3</v>
          </cell>
          <cell r="H65">
            <v>1926</v>
          </cell>
        </row>
        <row r="66">
          <cell r="E66">
            <v>1.26</v>
          </cell>
          <cell r="G66">
            <v>1.64</v>
          </cell>
          <cell r="H66">
            <v>1927</v>
          </cell>
        </row>
        <row r="67">
          <cell r="E67">
            <v>1.35</v>
          </cell>
          <cell r="G67">
            <v>1.48</v>
          </cell>
          <cell r="H67">
            <v>1928</v>
          </cell>
        </row>
        <row r="68">
          <cell r="E68">
            <v>1.22</v>
          </cell>
          <cell r="G68">
            <v>1.47</v>
          </cell>
          <cell r="H68">
            <v>1929</v>
          </cell>
        </row>
        <row r="69">
          <cell r="E69">
            <v>0.83</v>
          </cell>
          <cell r="G69">
            <v>1.06</v>
          </cell>
          <cell r="H69">
            <v>1930</v>
          </cell>
        </row>
        <row r="70">
          <cell r="E70">
            <v>0.67</v>
          </cell>
          <cell r="G70">
            <v>1.03</v>
          </cell>
          <cell r="H70">
            <v>1931</v>
          </cell>
        </row>
        <row r="71">
          <cell r="E71">
            <v>0.56000000000000005</v>
          </cell>
          <cell r="G71">
            <v>0.95</v>
          </cell>
          <cell r="H71">
            <v>1932</v>
          </cell>
        </row>
        <row r="72">
          <cell r="E72">
            <v>0.51</v>
          </cell>
          <cell r="G72">
            <v>1.2</v>
          </cell>
          <cell r="H72">
            <v>1933</v>
          </cell>
        </row>
        <row r="73">
          <cell r="E73">
            <v>0.42</v>
          </cell>
          <cell r="G73">
            <v>1.01</v>
          </cell>
          <cell r="H73">
            <v>1934</v>
          </cell>
        </row>
        <row r="74">
          <cell r="E74">
            <v>0.31</v>
          </cell>
          <cell r="G74">
            <v>0.66</v>
          </cell>
          <cell r="H74">
            <v>1935</v>
          </cell>
        </row>
        <row r="75">
          <cell r="E75">
            <v>0.33</v>
          </cell>
          <cell r="G75">
            <v>0.63</v>
          </cell>
          <cell r="H75">
            <v>1936</v>
          </cell>
        </row>
      </sheetData>
      <sheetData sheetId="4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93B47-6D0D-4245-9D07-F9714DCB2655}">
  <dimension ref="A1:L27"/>
  <sheetViews>
    <sheetView tabSelected="1" workbookViewId="0">
      <selection activeCell="J12" sqref="J12"/>
    </sheetView>
  </sheetViews>
  <sheetFormatPr defaultRowHeight="14.5"/>
  <cols>
    <col min="2" max="2" width="11.81640625" bestFit="1" customWidth="1"/>
  </cols>
  <sheetData>
    <row r="1" spans="1:12">
      <c r="A1" t="str">
        <f>data_raw!A1</f>
        <v>year</v>
      </c>
      <c r="B1" t="str">
        <f>data_raw!AM1</f>
        <v xml:space="preserve">y_obs </v>
      </c>
      <c r="C1" t="str">
        <f>data_raw!AN1</f>
        <v xml:space="preserve">depo_obs </v>
      </c>
      <c r="D1" t="str">
        <f>data_raw!AO1</f>
        <v xml:space="preserve">exch_obs </v>
      </c>
      <c r="E1" t="str">
        <f>data_raw!AP1</f>
        <v>r_obs</v>
      </c>
      <c r="F1" t="str">
        <f>data_raw!AQ1</f>
        <v xml:space="preserve"> pc_N_obs </v>
      </c>
      <c r="G1" t="str">
        <f>data_raw!AR1</f>
        <v xml:space="preserve">pc_A_obs </v>
      </c>
      <c r="H1" t="str">
        <f>data_raw!AS1</f>
        <v xml:space="preserve">gdp_us_obs </v>
      </c>
      <c r="I1" t="str">
        <f>data_raw!AT1</f>
        <v>c_obs</v>
      </c>
      <c r="J1" t="str">
        <f>data_raw!AU1</f>
        <v xml:space="preserve"> exp_obs</v>
      </c>
      <c r="K1" t="str">
        <f>data_raw!AV1</f>
        <v xml:space="preserve"> im_obs</v>
      </c>
      <c r="L1" t="str">
        <f>data_raw!AW1</f>
        <v>smdi_obs</v>
      </c>
    </row>
    <row r="2" spans="1:12">
      <c r="A2">
        <f>data_raw!A3</f>
        <v>1911</v>
      </c>
      <c r="B2">
        <f>data_raw!AM3</f>
        <v>-1.0450246284818917E-2</v>
      </c>
      <c r="C2">
        <f>data_raw!AN3</f>
        <v>-6.4086788767009142E-2</v>
      </c>
      <c r="D2">
        <f>data_raw!AO3</f>
        <v>-6.3428611971862517E-4</v>
      </c>
      <c r="E2">
        <f>data_raw!AP3</f>
        <v>-0.2120744501377119</v>
      </c>
      <c r="F2">
        <f>data_raw!AQ3</f>
        <v>7.6888520826845497E-3</v>
      </c>
      <c r="G2">
        <f>data_raw!AR3</f>
        <v>3.0890373844335899E-2</v>
      </c>
      <c r="H2">
        <f>data_raw!AS3</f>
        <v>-9.8752044708698018E-3</v>
      </c>
      <c r="I2">
        <f>data_raw!AT3</f>
        <v>-0.15885840225277884</v>
      </c>
      <c r="J2">
        <f>data_raw!AU3</f>
        <v>-3.2096909975956756E-3</v>
      </c>
      <c r="K2">
        <f>data_raw!AV3</f>
        <v>8.8107114619678205E-3</v>
      </c>
      <c r="L2">
        <f>data_raw!AW3</f>
        <v>-0.12298288211538465</v>
      </c>
    </row>
    <row r="3" spans="1:12">
      <c r="A3">
        <f>data_raw!A4</f>
        <v>1912</v>
      </c>
      <c r="B3">
        <f>data_raw!AM4</f>
        <v>-1.7844058471530116E-2</v>
      </c>
      <c r="C3">
        <f>data_raw!AN4</f>
        <v>-1.8527677739804918E-2</v>
      </c>
      <c r="D3">
        <f>data_raw!AO4</f>
        <v>6.2512166479043549E-2</v>
      </c>
      <c r="E3">
        <f>data_raw!AP4</f>
        <v>-0.38241338030430194</v>
      </c>
      <c r="F3">
        <f>data_raw!AQ4</f>
        <v>-9.0168414201683422E-3</v>
      </c>
      <c r="G3">
        <f>data_raw!AR4</f>
        <v>-2.9218948348481606E-2</v>
      </c>
      <c r="H3">
        <f>data_raw!AS4</f>
        <v>2.5659765264144443E-2</v>
      </c>
      <c r="I3">
        <f>data_raw!AT4</f>
        <v>-3.8582110880770473E-2</v>
      </c>
      <c r="J3">
        <f>data_raw!AU4</f>
        <v>3.6224388180955813E-3</v>
      </c>
      <c r="K3">
        <f>data_raw!AV4</f>
        <v>-2.5435543214132354E-3</v>
      </c>
      <c r="L3">
        <f>data_raw!AW4</f>
        <v>0.41911027288461544</v>
      </c>
    </row>
    <row r="4" spans="1:12">
      <c r="A4">
        <f>data_raw!A5</f>
        <v>1913</v>
      </c>
      <c r="B4">
        <f>data_raw!AM5</f>
        <v>2.3412226298862665E-2</v>
      </c>
      <c r="C4">
        <f>data_raw!AN5</f>
        <v>-3.4629109704273034E-2</v>
      </c>
      <c r="D4">
        <f>data_raw!AO5</f>
        <v>8.375511853040904E-5</v>
      </c>
      <c r="E4">
        <f>data_raw!AP5</f>
        <v>-9.2969553572964225E-3</v>
      </c>
      <c r="F4">
        <f>data_raw!AQ5</f>
        <v>-3.4322706684938753E-2</v>
      </c>
      <c r="G4">
        <f>data_raw!AR5</f>
        <v>-1.4441624613694812E-2</v>
      </c>
      <c r="H4">
        <f>data_raw!AS5</f>
        <v>-1.5522526897029086E-2</v>
      </c>
      <c r="I4">
        <f>data_raw!AT5</f>
        <v>7.3121113808286994E-2</v>
      </c>
      <c r="J4">
        <f>data_raw!AU5</f>
        <v>1.7979608072342432E-2</v>
      </c>
      <c r="K4">
        <f>data_raw!AV5</f>
        <v>1.4414588979966361E-2</v>
      </c>
      <c r="L4">
        <f>data_raw!AW5</f>
        <v>-0.1768962881153846</v>
      </c>
    </row>
    <row r="5" spans="1:12">
      <c r="A5">
        <f>data_raw!A6</f>
        <v>1914</v>
      </c>
      <c r="B5">
        <f>data_raw!AM6</f>
        <v>-4.7631399237150956E-2</v>
      </c>
      <c r="C5">
        <f>data_raw!AN6</f>
        <v>-2.7910419972736925E-2</v>
      </c>
      <c r="D5">
        <f>data_raw!AO6</f>
        <v>-3.1335478208125003E-2</v>
      </c>
      <c r="E5">
        <f>data_raw!AP6</f>
        <v>0.16528894870106786</v>
      </c>
      <c r="F5">
        <f>data_raw!AQ6</f>
        <v>1.6289023844602069E-2</v>
      </c>
      <c r="G5">
        <f>data_raw!AR6</f>
        <v>-3.9349500131603883E-2</v>
      </c>
      <c r="H5">
        <f>data_raw!AS6</f>
        <v>-2.8644098725015318E-2</v>
      </c>
      <c r="I5">
        <f>data_raw!AT6</f>
        <v>7.9879288662984424E-2</v>
      </c>
      <c r="J5">
        <f>data_raw!AU6</f>
        <v>-1.865395589305667E-2</v>
      </c>
      <c r="K5">
        <f>data_raw!AV6</f>
        <v>1.9523994758446652E-2</v>
      </c>
      <c r="L5">
        <f>data_raw!AW6</f>
        <v>-0.48442121611538458</v>
      </c>
    </row>
    <row r="6" spans="1:12">
      <c r="A6">
        <f>data_raw!A7</f>
        <v>1915</v>
      </c>
      <c r="B6">
        <f>data_raw!AM7</f>
        <v>-3.0731542588552114E-3</v>
      </c>
      <c r="C6">
        <f>data_raw!AN7</f>
        <v>-4.3652352497360894E-2</v>
      </c>
      <c r="D6">
        <f>data_raw!AO7</f>
        <v>-2.7859102049357948E-2</v>
      </c>
      <c r="E6">
        <f>data_raw!AP7</f>
        <v>-0.25074126103703354</v>
      </c>
      <c r="F6">
        <f>data_raw!AQ7</f>
        <v>3.7559300621186731E-2</v>
      </c>
      <c r="G6">
        <f>data_raw!AR7</f>
        <v>4.2897987567108602E-2</v>
      </c>
      <c r="H6">
        <f>data_raw!AS7</f>
        <v>4.2122108297194469E-5</v>
      </c>
      <c r="I6">
        <f>data_raw!AT7</f>
        <v>-0.19472179887881927</v>
      </c>
      <c r="J6">
        <f>data_raw!AU7</f>
        <v>3.1141947789281154E-3</v>
      </c>
      <c r="K6">
        <f>data_raw!AV7</f>
        <v>4.8891069130952397E-2</v>
      </c>
      <c r="L6">
        <f>data_raw!AW7</f>
        <v>0.21604633288461539</v>
      </c>
    </row>
    <row r="7" spans="1:12">
      <c r="A7">
        <f>data_raw!A8</f>
        <v>1916</v>
      </c>
      <c r="B7">
        <f>data_raw!AM8</f>
        <v>-2.4435808124820463E-2</v>
      </c>
      <c r="C7">
        <f>data_raw!AN8</f>
        <v>-4.7138475069707489E-2</v>
      </c>
      <c r="D7">
        <f>data_raw!AO8</f>
        <v>0.10874970433266327</v>
      </c>
      <c r="E7">
        <f>data_raw!AP8</f>
        <v>0.54503595254708637</v>
      </c>
      <c r="F7">
        <f>data_raw!AQ8</f>
        <v>-9.0168414201683422E-3</v>
      </c>
      <c r="G7">
        <f>data_raw!AR8</f>
        <v>-1.9011872895678635E-2</v>
      </c>
      <c r="H7">
        <f>data_raw!AS8</f>
        <v>6.6622474834010362E-2</v>
      </c>
      <c r="I7">
        <f>data_raw!AT8</f>
        <v>9.2493556623209669E-2</v>
      </c>
      <c r="J7">
        <f>data_raw!AU8</f>
        <v>0.2168555058783434</v>
      </c>
      <c r="K7">
        <f>data_raw!AV8</f>
        <v>4.0117144823447262E-2</v>
      </c>
      <c r="L7">
        <f>data_raw!AW8</f>
        <v>1.4497590884615372E-2</v>
      </c>
    </row>
    <row r="8" spans="1:12">
      <c r="A8">
        <f>data_raw!A9</f>
        <v>1917</v>
      </c>
      <c r="B8">
        <f>data_raw!AM9</f>
        <v>-5.8096454944152581E-2</v>
      </c>
      <c r="C8">
        <f>data_raw!AN9</f>
        <v>-4.1097944669987299E-2</v>
      </c>
      <c r="D8">
        <f>data_raw!AO9</f>
        <v>0.12365847510172155</v>
      </c>
      <c r="E8">
        <f>data_raw!AP9</f>
        <v>7.1043956217567164E-2</v>
      </c>
      <c r="F8">
        <f>data_raw!AQ9</f>
        <v>5.4609819484545685E-3</v>
      </c>
      <c r="G8">
        <f>data_raw!AR9</f>
        <v>-3.7563985048253319E-2</v>
      </c>
      <c r="H8">
        <f>data_raw!AS9</f>
        <v>8.2369095274872198E-2</v>
      </c>
      <c r="I8">
        <f>data_raw!AT9</f>
        <v>-9.4048606109066193E-2</v>
      </c>
      <c r="J8">
        <f>data_raw!AU9</f>
        <v>0.14998019916812916</v>
      </c>
      <c r="K8">
        <f>data_raw!AV9</f>
        <v>0.13575914384486826</v>
      </c>
      <c r="L8">
        <f>data_raw!AW9</f>
        <v>0.13456226788461539</v>
      </c>
    </row>
    <row r="9" spans="1:12">
      <c r="A9">
        <f>data_raw!A10</f>
        <v>1918</v>
      </c>
      <c r="B9">
        <f>data_raw!AM10</f>
        <v>-1.1607286392581436E-2</v>
      </c>
      <c r="C9">
        <f>data_raw!AN10</f>
        <v>2.0594514949887163E-2</v>
      </c>
      <c r="D9">
        <f>data_raw!AO10</f>
        <v>9.3244161011810642E-2</v>
      </c>
      <c r="E9">
        <f>data_raw!AP10</f>
        <v>0.17987948415217278</v>
      </c>
      <c r="F9">
        <f>data_raw!AQ10</f>
        <v>-5.4715606555186813E-3</v>
      </c>
      <c r="G9">
        <f>data_raw!AR10</f>
        <v>-2.7012496149200767E-2</v>
      </c>
      <c r="H9">
        <f>data_raw!AS10</f>
        <v>9.3111671714250235E-2</v>
      </c>
      <c r="I9">
        <f>data_raw!AT10</f>
        <v>-4.5760589304315764E-3</v>
      </c>
      <c r="J9">
        <f>data_raw!AU10</f>
        <v>6.3507373961221955E-2</v>
      </c>
      <c r="K9">
        <f>data_raw!AV10</f>
        <v>9.939002564324656E-2</v>
      </c>
      <c r="L9">
        <f>data_raw!AW10</f>
        <v>0.2503687198846154</v>
      </c>
    </row>
    <row r="10" spans="1:12">
      <c r="A10">
        <f>data_raw!A11</f>
        <v>1919</v>
      </c>
      <c r="B10">
        <f>data_raw!AM11</f>
        <v>9.0291177923240179E-2</v>
      </c>
      <c r="C10">
        <f>data_raw!AN11</f>
        <v>4.2985829270626649E-2</v>
      </c>
      <c r="D10">
        <f>data_raw!AO11</f>
        <v>4.854850359076289E-2</v>
      </c>
      <c r="E10">
        <f>data_raw!AP11</f>
        <v>7.1281860623353802E-2</v>
      </c>
      <c r="F10">
        <f>data_raw!AQ11</f>
        <v>-1.6136582543116118E-2</v>
      </c>
      <c r="G10">
        <f>data_raw!AR11</f>
        <v>-1.4568671161582567E-2</v>
      </c>
      <c r="H10">
        <f>data_raw!AS11</f>
        <v>2.6533811356206208E-2</v>
      </c>
      <c r="I10">
        <f>data_raw!AT11</f>
        <v>0.26645577905625806</v>
      </c>
      <c r="J10">
        <f>data_raw!AU11</f>
        <v>0.1411347919402251</v>
      </c>
      <c r="K10">
        <f>data_raw!AV11</f>
        <v>0.11747924168115312</v>
      </c>
      <c r="L10">
        <f>data_raw!AW11</f>
        <v>0.14897374188461532</v>
      </c>
    </row>
    <row r="11" spans="1:12">
      <c r="A11">
        <f>data_raw!A12</f>
        <v>1920</v>
      </c>
      <c r="B11">
        <f>data_raw!AM12</f>
        <v>1.7994453807717387E-2</v>
      </c>
      <c r="C11">
        <f>data_raw!AN12</f>
        <v>3.479966406225897E-2</v>
      </c>
      <c r="D11">
        <f>data_raw!AO12</f>
        <v>-4.35742267299737E-2</v>
      </c>
      <c r="E11">
        <f>data_raw!AP12</f>
        <v>1.0262388375378477E-2</v>
      </c>
      <c r="F11">
        <f>data_raw!AQ12</f>
        <v>2.5469083919145818E-2</v>
      </c>
      <c r="G11">
        <f>data_raw!AR12</f>
        <v>0.11400655524009116</v>
      </c>
      <c r="H11">
        <f>data_raw!AS12</f>
        <v>1.9933398412744399E-2</v>
      </c>
      <c r="I11">
        <f>data_raw!AT12</f>
        <v>1.5230561267280777E-3</v>
      </c>
      <c r="J11">
        <f>data_raw!AU12</f>
        <v>-0.19377877342189975</v>
      </c>
      <c r="K11">
        <f>data_raw!AV12</f>
        <v>-0.24853480226420355</v>
      </c>
      <c r="L11">
        <f>data_raw!AW12</f>
        <v>0.2259019158846155</v>
      </c>
    </row>
    <row r="12" spans="1:12">
      <c r="A12">
        <f>data_raw!A13</f>
        <v>1921</v>
      </c>
      <c r="B12">
        <f>data_raw!AM13</f>
        <v>-1.4081980754635822E-2</v>
      </c>
      <c r="C12">
        <f>data_raw!AN13</f>
        <v>-1.8493425002072975E-2</v>
      </c>
      <c r="D12">
        <f>data_raw!AO13</f>
        <v>-0.20680083008924191</v>
      </c>
      <c r="E12">
        <f>data_raw!AP13</f>
        <v>-9.8946674562399292E-2</v>
      </c>
      <c r="F12">
        <f>data_raw!AQ13</f>
        <v>-5.7142058700827558E-3</v>
      </c>
      <c r="G12">
        <f>data_raw!AR13</f>
        <v>2.372682211190124E-2</v>
      </c>
      <c r="H12">
        <f>data_raw!AS13</f>
        <v>-0.1363958921717689</v>
      </c>
      <c r="I12">
        <f>data_raw!AT13</f>
        <v>3.9919447041033992E-2</v>
      </c>
      <c r="J12">
        <f>data_raw!AU13</f>
        <v>-7.4309249594661508E-2</v>
      </c>
      <c r="K12">
        <f>data_raw!AV13</f>
        <v>5.3887116624044759E-2</v>
      </c>
      <c r="L12">
        <f>data_raw!AW13</f>
        <v>-0.43295207011538461</v>
      </c>
    </row>
    <row r="13" spans="1:12">
      <c r="A13">
        <f>data_raw!A14</f>
        <v>1922</v>
      </c>
      <c r="B13">
        <f>data_raw!AM14</f>
        <v>3.7280088855444232E-2</v>
      </c>
      <c r="C13">
        <f>data_raw!AN14</f>
        <v>2.5319790020934402E-3</v>
      </c>
      <c r="D13">
        <f>data_raw!AO14</f>
        <v>4.4141962697319168E-2</v>
      </c>
      <c r="E13">
        <f>data_raw!AP14</f>
        <v>-3.5625894079645601E-2</v>
      </c>
      <c r="F13">
        <f>data_raw!AQ14</f>
        <v>-1.5647420319181427E-2</v>
      </c>
      <c r="G13">
        <f>data_raw!AR14</f>
        <v>6.0214443023134494E-2</v>
      </c>
      <c r="H13">
        <f>data_raw!AS14</f>
        <v>2.4149677360944047E-2</v>
      </c>
      <c r="I13">
        <f>data_raw!AT14</f>
        <v>2.6651203907526826E-2</v>
      </c>
      <c r="J13">
        <f>data_raw!AU14</f>
        <v>4.1062628477754534E-2</v>
      </c>
      <c r="K13">
        <f>data_raw!AV14</f>
        <v>6.5494322609293526E-2</v>
      </c>
      <c r="L13">
        <f>data_raw!AW14</f>
        <v>3.0975853884615309E-2</v>
      </c>
    </row>
    <row r="14" spans="1:12">
      <c r="A14">
        <f>data_raw!A15</f>
        <v>1923</v>
      </c>
      <c r="B14">
        <f>data_raw!AM15</f>
        <v>-1.4244757230490986E-2</v>
      </c>
      <c r="C14">
        <f>data_raw!AN15</f>
        <v>1.1453543146715525E-2</v>
      </c>
      <c r="D14">
        <f>data_raw!AO15</f>
        <v>-9.8749428546314362E-3</v>
      </c>
      <c r="E14">
        <f>data_raw!AP15</f>
        <v>0.15943320405201575</v>
      </c>
      <c r="F14">
        <f>data_raw!AQ15</f>
        <v>1.3760373429401396E-2</v>
      </c>
      <c r="G14">
        <f>data_raw!AR15</f>
        <v>8.2355069832876684E-3</v>
      </c>
      <c r="H14">
        <f>data_raw!AS15</f>
        <v>1.9458238137271724E-2</v>
      </c>
      <c r="I14">
        <f>data_raw!AT15</f>
        <v>-0.14952621614078002</v>
      </c>
      <c r="J14">
        <f>data_raw!AU15</f>
        <v>3.5160369304663715E-2</v>
      </c>
      <c r="K14">
        <f>data_raw!AV15</f>
        <v>5.8910131154661623E-3</v>
      </c>
      <c r="L14">
        <f>data_raw!AW15</f>
        <v>-0.18703775311538451</v>
      </c>
    </row>
    <row r="15" spans="1:12">
      <c r="A15">
        <f>data_raw!A16</f>
        <v>1924</v>
      </c>
      <c r="B15">
        <f>data_raw!AM16</f>
        <v>3.8553011398503673E-2</v>
      </c>
      <c r="C15">
        <f>data_raw!AN16</f>
        <v>1.0178170330442868E-2</v>
      </c>
      <c r="D15">
        <f>data_raw!AO16</f>
        <v>1.124815783366782E-2</v>
      </c>
      <c r="E15">
        <f>data_raw!AP16</f>
        <v>-7.0388000338857434E-2</v>
      </c>
      <c r="F15">
        <f>data_raw!AQ16</f>
        <v>-2.1885767609489237E-2</v>
      </c>
      <c r="G15">
        <f>data_raw!AR16</f>
        <v>-5.5333128487096712E-2</v>
      </c>
      <c r="H15">
        <f>data_raw!AS16</f>
        <v>-1.280689908866932E-2</v>
      </c>
      <c r="I15">
        <f>data_raw!AT16</f>
        <v>1.2037923603076366E-3</v>
      </c>
      <c r="J15">
        <f>data_raw!AU16</f>
        <v>0.1092874246882304</v>
      </c>
      <c r="K15">
        <f>data_raw!AV16</f>
        <v>3.2363196229528185E-2</v>
      </c>
      <c r="L15">
        <f>data_raw!AW16</f>
        <v>-6.3484415115384621E-2</v>
      </c>
    </row>
    <row r="16" spans="1:12">
      <c r="A16">
        <f>data_raw!A17</f>
        <v>1925</v>
      </c>
      <c r="B16">
        <f>data_raw!AM17</f>
        <v>-2.8418447196704472E-2</v>
      </c>
      <c r="C16">
        <f>data_raw!AN17</f>
        <v>1.5438390812531719E-2</v>
      </c>
      <c r="D16">
        <f>data_raw!AO17</f>
        <v>2.1524397659176336E-2</v>
      </c>
      <c r="E16">
        <f>data_raw!AP17</f>
        <v>-0.35928958145716411</v>
      </c>
      <c r="F16">
        <f>data_raw!AQ17</f>
        <v>3.1484373397183019E-2</v>
      </c>
      <c r="G16">
        <f>data_raw!AR17</f>
        <v>2.7227509072386684E-2</v>
      </c>
      <c r="H16">
        <f>data_raw!AS17</f>
        <v>3.8849668481729729E-2</v>
      </c>
      <c r="I16">
        <f>data_raw!AT17</f>
        <v>-3.8200197116671455E-2</v>
      </c>
      <c r="J16">
        <f>data_raw!AU17</f>
        <v>2.3210281427039001E-2</v>
      </c>
      <c r="K16">
        <f>data_raw!AV17</f>
        <v>4.7088480493102741E-2</v>
      </c>
      <c r="L16">
        <f>data_raw!AW17</f>
        <v>0.40646651588461535</v>
      </c>
    </row>
    <row r="17" spans="1:12">
      <c r="A17">
        <f>data_raw!A18</f>
        <v>1926</v>
      </c>
      <c r="B17">
        <f>data_raw!AM18</f>
        <v>1.1730660809579877E-2</v>
      </c>
      <c r="C17">
        <f>data_raw!AN18</f>
        <v>2.8236041147768884E-2</v>
      </c>
      <c r="D17">
        <f>data_raw!AO18</f>
        <v>-3.7442953692528716E-2</v>
      </c>
      <c r="E17">
        <f>data_raw!AP18</f>
        <v>0.31655662403171686</v>
      </c>
      <c r="F17">
        <f>data_raw!AQ18</f>
        <v>-1.834287923314637E-4</v>
      </c>
      <c r="G17">
        <f>data_raw!AR18</f>
        <v>9.8912895335608972E-2</v>
      </c>
      <c r="H17">
        <f>data_raw!AS18</f>
        <v>-5.5240751066027317E-3</v>
      </c>
      <c r="I17">
        <f>data_raw!AT18</f>
        <v>6.0464511641783888E-2</v>
      </c>
      <c r="J17">
        <f>data_raw!AU18</f>
        <v>-0.11210354325262779</v>
      </c>
      <c r="K17">
        <f>data_raw!AV18</f>
        <v>-0.1547646756593849</v>
      </c>
      <c r="L17">
        <f>data_raw!AW18</f>
        <v>-0.24580697011538455</v>
      </c>
    </row>
    <row r="18" spans="1:12">
      <c r="A18">
        <f>data_raw!A19</f>
        <v>1927</v>
      </c>
      <c r="B18">
        <f>data_raw!AM19</f>
        <v>7.5239591407457989E-3</v>
      </c>
      <c r="C18">
        <f>data_raw!AN19</f>
        <v>-3.4486563918936244E-2</v>
      </c>
      <c r="D18">
        <f>data_raw!AO19</f>
        <v>-3.5994827150314337E-2</v>
      </c>
      <c r="E18">
        <f>data_raw!AP19</f>
        <v>-0.26970910011301358</v>
      </c>
      <c r="F18">
        <f>data_raw!AQ19</f>
        <v>1.3696542576791204E-2</v>
      </c>
      <c r="G18">
        <f>data_raw!AR19</f>
        <v>-1.1473726043743091E-2</v>
      </c>
      <c r="H18">
        <f>data_raw!AS19</f>
        <v>-2.8396414855344318E-2</v>
      </c>
      <c r="I18">
        <f>data_raw!AT19</f>
        <v>-6.1898873484261832E-2</v>
      </c>
      <c r="J18">
        <f>data_raw!AU19</f>
        <v>8.178779087757225E-2</v>
      </c>
      <c r="K18">
        <f>data_raw!AV19</f>
        <v>0.10403407431113836</v>
      </c>
      <c r="L18">
        <f>data_raw!AW19</f>
        <v>5.5037569884615375E-2</v>
      </c>
    </row>
    <row r="19" spans="1:12">
      <c r="A19">
        <f>data_raw!A20</f>
        <v>1928</v>
      </c>
      <c r="B19">
        <f>data_raw!AM20</f>
        <v>4.4353068785606669E-3</v>
      </c>
      <c r="C19">
        <f>data_raw!AN20</f>
        <v>3.1105572997871395E-3</v>
      </c>
      <c r="D19">
        <f>data_raw!AO20</f>
        <v>1.8180352037608909E-2</v>
      </c>
      <c r="E19">
        <f>data_raw!AP20</f>
        <v>0.24960983440110371</v>
      </c>
      <c r="F19">
        <f>data_raw!AQ20</f>
        <v>-1.1791895474940306E-2</v>
      </c>
      <c r="G19">
        <f>data_raw!AR20</f>
        <v>-0.11494168639292592</v>
      </c>
      <c r="H19">
        <f>data_raw!AS20</f>
        <v>2.7236464885122505E-2</v>
      </c>
      <c r="I19">
        <f>data_raw!AT20</f>
        <v>7.1225188585851237E-2</v>
      </c>
      <c r="J19">
        <f>data_raw!AU20</f>
        <v>4.0764246822662234E-2</v>
      </c>
      <c r="K19">
        <f>data_raw!AV20</f>
        <v>-4.1448554082463174E-2</v>
      </c>
      <c r="L19">
        <f>data_raw!AW20</f>
        <v>-0.63799655511538467</v>
      </c>
    </row>
    <row r="20" spans="1:12">
      <c r="A20">
        <f>data_raw!A21</f>
        <v>1929</v>
      </c>
      <c r="B20">
        <f>data_raw!AM21</f>
        <v>4.9696598306691302E-3</v>
      </c>
      <c r="C20">
        <f>data_raw!AN21</f>
        <v>2.772018055405566E-2</v>
      </c>
      <c r="D20">
        <f>data_raw!AO21</f>
        <v>-3.9115460401843119E-2</v>
      </c>
      <c r="E20">
        <f>data_raw!AP21</f>
        <v>6.6679150815117064E-2</v>
      </c>
      <c r="F20">
        <f>data_raw!AQ21</f>
        <v>7.3735747680008235E-3</v>
      </c>
      <c r="G20">
        <f>data_raw!AR21</f>
        <v>6.4343641694827189E-2</v>
      </c>
      <c r="H20">
        <f>data_raw!AS21</f>
        <v>-9.5412593333607399E-3</v>
      </c>
      <c r="I20">
        <f>data_raw!AT21</f>
        <v>4.7451004171204611E-2</v>
      </c>
      <c r="J20">
        <f>data_raw!AU21</f>
        <v>-3.3172914375038914E-2</v>
      </c>
      <c r="K20">
        <f>data_raw!AV21</f>
        <v>1.8919792349600135E-4</v>
      </c>
      <c r="L20">
        <f>data_raw!AW21</f>
        <v>0.55060834688461535</v>
      </c>
    </row>
    <row r="21" spans="1:12">
      <c r="A21">
        <f>data_raw!A22</f>
        <v>1930</v>
      </c>
      <c r="B21">
        <f>data_raw!AM22</f>
        <v>5.7161212524889076E-3</v>
      </c>
      <c r="C21">
        <f>data_raw!AN22</f>
        <v>4.9570363579074503E-2</v>
      </c>
      <c r="D21">
        <f>data_raw!AO22</f>
        <v>-0.13763739251858012</v>
      </c>
      <c r="E21">
        <f>data_raw!AP22</f>
        <v>-0.33665588974362676</v>
      </c>
      <c r="F21">
        <f>data_raw!AQ22</f>
        <v>3.1888146346094937E-2</v>
      </c>
      <c r="G21">
        <f>data_raw!AR22</f>
        <v>8.9392650037498952E-2</v>
      </c>
      <c r="H21">
        <f>data_raw!AS22</f>
        <v>-6.9022919262405377E-2</v>
      </c>
      <c r="I21">
        <f>data_raw!AT22</f>
        <v>-5.3117233876505812E-2</v>
      </c>
      <c r="J21">
        <f>data_raw!AU22</f>
        <v>-0.15648071485345533</v>
      </c>
      <c r="K21">
        <f>data_raw!AV22</f>
        <v>-0.13887789091312852</v>
      </c>
      <c r="L21">
        <f>data_raw!AW22</f>
        <v>0.10373468788461536</v>
      </c>
    </row>
    <row r="22" spans="1:12">
      <c r="A22">
        <f>data_raw!A23</f>
        <v>1931</v>
      </c>
      <c r="B22">
        <f>data_raw!AM23</f>
        <v>4.4535841272312065E-3</v>
      </c>
      <c r="C22">
        <f>data_raw!AN23</f>
        <v>-9.2126482410472971E-3</v>
      </c>
      <c r="D22">
        <f>data_raw!AO23</f>
        <v>-0.12552852719193178</v>
      </c>
      <c r="E22">
        <f>data_raw!AP23</f>
        <v>0.31655662403171686</v>
      </c>
      <c r="F22">
        <f>data_raw!AQ23</f>
        <v>1.9316757223766468E-2</v>
      </c>
      <c r="G22">
        <f>data_raw!AR23</f>
        <v>-0.14417716762226906</v>
      </c>
      <c r="H22">
        <f>data_raw!AS23</f>
        <v>-8.8560677645280236E-2</v>
      </c>
      <c r="I22">
        <f>data_raw!AT23</f>
        <v>-3.322990487664447E-2</v>
      </c>
      <c r="J22">
        <f>data_raw!AU23</f>
        <v>-8.2202266230028423E-2</v>
      </c>
      <c r="K22">
        <f>data_raw!AV23</f>
        <v>-9.3350619893207525E-3</v>
      </c>
      <c r="L22">
        <f>data_raw!AW23</f>
        <v>0.11557431188461541</v>
      </c>
    </row>
    <row r="23" spans="1:12">
      <c r="A23">
        <f>data_raw!A24</f>
        <v>1932</v>
      </c>
      <c r="B23">
        <f>data_raw!AM24</f>
        <v>3.2525446525898654E-3</v>
      </c>
      <c r="C23">
        <f>data_raw!AN24</f>
        <v>-6.0628323495862113E-5</v>
      </c>
      <c r="D23">
        <f>data_raw!AO24</f>
        <v>-0.47707086405515975</v>
      </c>
      <c r="E23">
        <f>data_raw!AP24</f>
        <v>-6.3654617679889045E-2</v>
      </c>
      <c r="F23">
        <f>data_raw!AQ24</f>
        <v>-5.7321520994723096E-2</v>
      </c>
      <c r="G23">
        <f>data_raw!AR24</f>
        <v>-2.892851336888181E-2</v>
      </c>
      <c r="H23">
        <f>data_raw!AS24</f>
        <v>-0.1262069404135297</v>
      </c>
      <c r="I23">
        <f>data_raw!AT24</f>
        <v>-1.9473094404601338E-2</v>
      </c>
      <c r="J23">
        <f>data_raw!AU24</f>
        <v>-6.708575224940698E-2</v>
      </c>
      <c r="K23">
        <f>data_raw!AV24</f>
        <v>-3.1980040846047178E-2</v>
      </c>
      <c r="L23">
        <f>data_raw!AW24</f>
        <v>-5.3064596115384513E-2</v>
      </c>
    </row>
    <row r="24" spans="1:12">
      <c r="A24">
        <f>data_raw!A25</f>
        <v>1933</v>
      </c>
      <c r="B24">
        <f>data_raw!AM25</f>
        <v>-1.0364763917108362E-2</v>
      </c>
      <c r="C24">
        <f>data_raw!AN25</f>
        <v>1.1403907743165118E-2</v>
      </c>
      <c r="D24">
        <f>data_raw!AO25</f>
        <v>0.57019075476716341</v>
      </c>
      <c r="E24">
        <f>data_raw!AP25</f>
        <v>-0.26431406822630737</v>
      </c>
      <c r="F24">
        <f>data_raw!AQ25</f>
        <v>-5.7622174853669827E-2</v>
      </c>
      <c r="G24">
        <f>data_raw!AR25</f>
        <v>-8.733023615687183E-3</v>
      </c>
      <c r="H24">
        <f>data_raw!AS25</f>
        <v>-2.8875526559959994E-2</v>
      </c>
      <c r="I24">
        <f>data_raw!AT25</f>
        <v>4.6842804048436312E-2</v>
      </c>
      <c r="J24">
        <f>data_raw!AU25</f>
        <v>-2.9816827463045079E-2</v>
      </c>
      <c r="K24">
        <f>data_raw!AV25</f>
        <v>0.10459121932905437</v>
      </c>
      <c r="L24">
        <f>data_raw!AW25</f>
        <v>-0.43295207011538461</v>
      </c>
    </row>
    <row r="25" spans="1:12">
      <c r="A25">
        <f>data_raw!A26</f>
        <v>1934</v>
      </c>
      <c r="B25">
        <f>data_raw!AM26</f>
        <v>-4.9697785261392541E-2</v>
      </c>
      <c r="C25">
        <f>data_raw!AN26</f>
        <v>2.5211884468574336E-3</v>
      </c>
      <c r="D25">
        <f>data_raw!AO26</f>
        <v>0.11443665359861964</v>
      </c>
      <c r="E25">
        <f>data_raw!AP26</f>
        <v>0.21182127351170385</v>
      </c>
      <c r="F25">
        <f>data_raw!AQ26</f>
        <v>-2.9492427129966137E-2</v>
      </c>
      <c r="G25">
        <f>data_raw!AR26</f>
        <v>-2.6100029220837657E-2</v>
      </c>
      <c r="H25">
        <f>data_raw!AS26</f>
        <v>5.5450997219046741E-2</v>
      </c>
      <c r="I25">
        <f>data_raw!AT26</f>
        <v>5.8963384551411244E-2</v>
      </c>
      <c r="J25">
        <f>data_raw!AU26</f>
        <v>-7.3519862254816923E-2</v>
      </c>
      <c r="K25">
        <f>data_raw!AV26</f>
        <v>-7.1726293694704943E-2</v>
      </c>
      <c r="L25">
        <f>data_raw!AW26</f>
        <v>0.17249648588461541</v>
      </c>
    </row>
    <row r="26" spans="1:12">
      <c r="A26">
        <f>data_raw!A27</f>
        <v>1935</v>
      </c>
      <c r="B26">
        <f>data_raw!AM27</f>
        <v>2.377397083674096E-2</v>
      </c>
      <c r="C26">
        <f>data_raw!AN27</f>
        <v>4.084939981134815E-2</v>
      </c>
      <c r="D26">
        <f>data_raw!AO27</f>
        <v>3.680204363241811E-2</v>
      </c>
      <c r="E26">
        <f>data_raw!AP27</f>
        <v>0.20458286458778471</v>
      </c>
      <c r="F26">
        <f>data_raw!AQ27</f>
        <v>5.7064154005381784E-3</v>
      </c>
      <c r="G26">
        <f>data_raw!AR27</f>
        <v>-6.2090967334801437E-3</v>
      </c>
      <c r="H26">
        <f>data_raw!AS27</f>
        <v>3.4018150043693421E-2</v>
      </c>
      <c r="I26">
        <f>data_raw!AT27</f>
        <v>-2.522863089429463E-2</v>
      </c>
      <c r="J26">
        <f>data_raw!AU27</f>
        <v>-0.1210865731184088</v>
      </c>
      <c r="K26">
        <f>data_raw!AV27</f>
        <v>-0.18164385967049659</v>
      </c>
      <c r="L26">
        <f>data_raw!AW27</f>
        <v>-0.1130424671153847</v>
      </c>
    </row>
    <row r="27" spans="1:12">
      <c r="A27">
        <f>data_raw!A28</f>
        <v>1936</v>
      </c>
      <c r="B27">
        <f>data_raw!AM28</f>
        <v>1.6559376261867348E-2</v>
      </c>
      <c r="C27">
        <f>data_raw!AN28</f>
        <v>3.7902303749818941E-2</v>
      </c>
      <c r="D27">
        <f>data_raw!AO28</f>
        <v>-8.0452196799099221E-2</v>
      </c>
      <c r="E27">
        <f>data_raw!AP28</f>
        <v>-0.2149222930105382</v>
      </c>
      <c r="F27">
        <f>data_raw!AQ28</f>
        <v>5.7929948210444726E-2</v>
      </c>
      <c r="G27">
        <f>data_raw!AR28</f>
        <v>1.7215084923236305E-2</v>
      </c>
      <c r="H27">
        <f>data_raw!AS28</f>
        <v>4.5936899437502302E-2</v>
      </c>
      <c r="I27">
        <f>data_raw!AT28</f>
        <v>5.2669972606029618E-3</v>
      </c>
      <c r="J27">
        <f>data_raw!AU28</f>
        <v>3.7953269488833888E-2</v>
      </c>
      <c r="K27">
        <f>data_raw!AV28</f>
        <v>-1.7069807518009687E-2</v>
      </c>
      <c r="L27">
        <f>data_raw!AW28</f>
        <v>0.10628266888461545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158-4489-4C10-8D18-D9725107B559}">
  <dimension ref="A1:AW30"/>
  <sheetViews>
    <sheetView workbookViewId="0">
      <selection activeCell="B3" sqref="B3"/>
    </sheetView>
  </sheetViews>
  <sheetFormatPr defaultRowHeight="14.5"/>
  <cols>
    <col min="39" max="39" width="11.81640625" bestFit="1" customWidth="1"/>
  </cols>
  <sheetData>
    <row r="1" spans="1:49">
      <c r="A1" t="s">
        <v>3</v>
      </c>
      <c r="B1" t="s">
        <v>2</v>
      </c>
      <c r="C1" t="s">
        <v>4</v>
      </c>
      <c r="D1" t="s">
        <v>36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37</v>
      </c>
      <c r="K1" t="s">
        <v>34</v>
      </c>
      <c r="L1" t="s">
        <v>59</v>
      </c>
      <c r="N1" t="s">
        <v>38</v>
      </c>
      <c r="O1" t="s">
        <v>39</v>
      </c>
      <c r="P1" t="s">
        <v>56</v>
      </c>
      <c r="Q1" t="s">
        <v>40</v>
      </c>
      <c r="R1" t="s">
        <v>41</v>
      </c>
      <c r="S1" t="s">
        <v>42</v>
      </c>
      <c r="T1" t="s">
        <v>43</v>
      </c>
      <c r="U1" t="s">
        <v>44</v>
      </c>
      <c r="V1" t="s">
        <v>57</v>
      </c>
      <c r="W1" t="s">
        <v>45</v>
      </c>
      <c r="X1" t="s">
        <v>59</v>
      </c>
      <c r="Z1" t="s">
        <v>38</v>
      </c>
      <c r="AA1" t="s">
        <v>39</v>
      </c>
      <c r="AB1" t="s">
        <v>56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55</v>
      </c>
      <c r="AI1" t="s">
        <v>45</v>
      </c>
      <c r="AJ1" t="s">
        <v>60</v>
      </c>
      <c r="AM1" t="s">
        <v>58</v>
      </c>
      <c r="AN1" t="s">
        <v>46</v>
      </c>
      <c r="AO1" t="s">
        <v>53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54</v>
      </c>
      <c r="AV1" t="s">
        <v>52</v>
      </c>
      <c r="AW1" s="5" t="s">
        <v>61</v>
      </c>
    </row>
    <row r="2" spans="1:49" ht="15" thickBot="1">
      <c r="A2" s="2">
        <v>1910</v>
      </c>
      <c r="B2" s="3">
        <v>178.87139999999999</v>
      </c>
      <c r="C2">
        <v>762.7</v>
      </c>
      <c r="D2">
        <v>86.8</v>
      </c>
      <c r="E2">
        <v>7.6</v>
      </c>
      <c r="F2">
        <v>102</v>
      </c>
      <c r="G2" s="1">
        <v>60.82</v>
      </c>
      <c r="H2" s="4">
        <v>382.01</v>
      </c>
      <c r="I2" s="4">
        <v>223</v>
      </c>
      <c r="J2">
        <v>0.63</v>
      </c>
      <c r="K2" t="s">
        <v>10</v>
      </c>
      <c r="L2">
        <v>0.33269905700000002</v>
      </c>
      <c r="N2">
        <f t="shared" ref="N2:W2" si="0">LOG(B2)</f>
        <v>2.2525409061620021</v>
      </c>
      <c r="O2">
        <f t="shared" si="0"/>
        <v>2.8823537463887141</v>
      </c>
      <c r="P2">
        <f t="shared" si="0"/>
        <v>1.9385197251764918</v>
      </c>
      <c r="Q2">
        <f t="shared" si="0"/>
        <v>0.88081359228079137</v>
      </c>
      <c r="R2">
        <f t="shared" si="0"/>
        <v>2.0086001717619175</v>
      </c>
      <c r="S2">
        <f t="shared" si="0"/>
        <v>1.7840464158081133</v>
      </c>
      <c r="T2">
        <f t="shared" si="0"/>
        <v>2.5820747317283979</v>
      </c>
      <c r="U2">
        <f t="shared" si="0"/>
        <v>2.3483048630481607</v>
      </c>
      <c r="V2">
        <f t="shared" si="0"/>
        <v>-0.20065945054641829</v>
      </c>
      <c r="W2">
        <f t="shared" si="0"/>
        <v>-0.11918640771920865</v>
      </c>
      <c r="X2">
        <f>L2</f>
        <v>0.33269905700000002</v>
      </c>
    </row>
    <row r="3" spans="1:49" ht="15" thickBot="1">
      <c r="A3">
        <v>1911</v>
      </c>
      <c r="B3">
        <v>178.77549999999999</v>
      </c>
      <c r="C3">
        <v>712.2</v>
      </c>
      <c r="D3">
        <v>85.5</v>
      </c>
      <c r="E3">
        <v>4.5</v>
      </c>
      <c r="F3">
        <v>106</v>
      </c>
      <c r="G3" s="1">
        <v>66.63</v>
      </c>
      <c r="H3" s="4">
        <v>381.41</v>
      </c>
      <c r="I3" s="4">
        <v>166</v>
      </c>
      <c r="J3">
        <v>0.61</v>
      </c>
      <c r="K3" t="s">
        <v>11</v>
      </c>
      <c r="L3">
        <v>0.23954493099999999</v>
      </c>
      <c r="N3">
        <f t="shared" ref="N3:N28" si="1">LOG(B3)</f>
        <v>2.2523080013510683</v>
      </c>
      <c r="O3">
        <f t="shared" ref="O3:O28" si="2">LOG(C3)</f>
        <v>2.852601969338235</v>
      </c>
      <c r="P3">
        <f t="shared" ref="P3:P28" si="3">LOG(D3)</f>
        <v>1.9319661147281726</v>
      </c>
      <c r="Q3">
        <f t="shared" ref="Q3:Q28" si="4">LOG(E3)</f>
        <v>0.65321251377534373</v>
      </c>
      <c r="R3">
        <f t="shared" ref="R3:R28" si="5">LOG(F3)</f>
        <v>2.0253058652647704</v>
      </c>
      <c r="S3">
        <f t="shared" ref="S3:S28" si="6">LOG(G3)</f>
        <v>1.8236698132681364</v>
      </c>
      <c r="T3">
        <f t="shared" ref="T3:T28" si="7">LOG(H3)</f>
        <v>2.5813920754113129</v>
      </c>
      <c r="U3">
        <f t="shared" ref="U3:U28" si="8">LOG(I3)</f>
        <v>2.220108088040055</v>
      </c>
      <c r="V3">
        <f t="shared" ref="V3:V28" si="9">LOG(J3)</f>
        <v>-0.21467016498923297</v>
      </c>
      <c r="W3">
        <f t="shared" ref="W3:W28" si="10">LOG(K3)</f>
        <v>-0.11350927482751812</v>
      </c>
      <c r="X3">
        <f t="shared" ref="X3:X28" si="11">L3</f>
        <v>0.23954493099999999</v>
      </c>
      <c r="Z3">
        <f t="shared" ref="Z3:AJ3" si="12">N3-N2</f>
        <v>-2.3290481093374282E-4</v>
      </c>
      <c r="AA3">
        <f t="shared" si="12"/>
        <v>-2.9751777050479156E-2</v>
      </c>
      <c r="AB3">
        <f t="shared" si="12"/>
        <v>-6.5536104483192581E-3</v>
      </c>
      <c r="AC3">
        <f t="shared" si="12"/>
        <v>-0.22760107850544764</v>
      </c>
      <c r="AD3">
        <f t="shared" si="12"/>
        <v>1.6705693502852892E-2</v>
      </c>
      <c r="AE3">
        <f t="shared" si="12"/>
        <v>3.962339746002308E-2</v>
      </c>
      <c r="AF3">
        <f t="shared" si="12"/>
        <v>-6.826563170849731E-4</v>
      </c>
      <c r="AG3">
        <f t="shared" si="12"/>
        <v>-0.12819677500810567</v>
      </c>
      <c r="AH3">
        <f t="shared" si="12"/>
        <v>-1.4010714442814681E-2</v>
      </c>
      <c r="AI3">
        <f t="shared" si="12"/>
        <v>5.6771328916905284E-3</v>
      </c>
      <c r="AJ3">
        <f t="shared" si="12"/>
        <v>-9.3154126000000032E-2</v>
      </c>
      <c r="AM3">
        <f>Z3-$Z$30</f>
        <v>-1.0450246284818917E-2</v>
      </c>
      <c r="AN3">
        <f>AA3-$AA$30</f>
        <v>-6.4086788767009142E-2</v>
      </c>
      <c r="AO3">
        <f t="shared" ref="AO3:AO28" si="13">AB3-$AB$30</f>
        <v>-6.3428611971862517E-4</v>
      </c>
      <c r="AP3">
        <f>AC3-$AC$30</f>
        <v>-0.2120744501377119</v>
      </c>
      <c r="AQ3">
        <f>AD3-$AD$30</f>
        <v>7.6888520826845497E-3</v>
      </c>
      <c r="AR3">
        <f>AE3-$AE$30</f>
        <v>3.0890373844335899E-2</v>
      </c>
      <c r="AS3">
        <f>AF3-$AF$30</f>
        <v>-9.8752044708698018E-3</v>
      </c>
      <c r="AT3">
        <f>AG3-$AG$30</f>
        <v>-0.15885840225277884</v>
      </c>
      <c r="AU3">
        <f>AH3-$AH$30</f>
        <v>-3.2096909975956756E-3</v>
      </c>
      <c r="AV3">
        <f>AI3-$AI$30</f>
        <v>8.8107114619678205E-3</v>
      </c>
      <c r="AW3">
        <f>AJ3-$AJ$30</f>
        <v>-0.12298288211538465</v>
      </c>
    </row>
    <row r="4" spans="1:49" ht="15" thickBot="1">
      <c r="A4">
        <v>1912</v>
      </c>
      <c r="B4">
        <v>175.6634</v>
      </c>
      <c r="C4">
        <v>738.6</v>
      </c>
      <c r="D4">
        <v>97.4</v>
      </c>
      <c r="E4">
        <v>1.8</v>
      </c>
      <c r="F4">
        <v>106</v>
      </c>
      <c r="G4" s="1">
        <v>63.56</v>
      </c>
      <c r="H4" s="4">
        <v>413.28</v>
      </c>
      <c r="I4" s="4">
        <v>163</v>
      </c>
      <c r="J4">
        <v>0.6</v>
      </c>
      <c r="K4" t="s">
        <v>10</v>
      </c>
      <c r="L4">
        <v>0.68848396000000001</v>
      </c>
      <c r="N4">
        <f t="shared" si="1"/>
        <v>2.2446812843534234</v>
      </c>
      <c r="O4">
        <f t="shared" si="2"/>
        <v>2.86840930331496</v>
      </c>
      <c r="P4">
        <f t="shared" si="3"/>
        <v>1.9885589568786155</v>
      </c>
      <c r="Q4">
        <f t="shared" si="4"/>
        <v>0.25527250510330607</v>
      </c>
      <c r="R4">
        <f t="shared" si="5"/>
        <v>2.0253058652647704</v>
      </c>
      <c r="S4">
        <f t="shared" si="6"/>
        <v>1.8031838885353419</v>
      </c>
      <c r="T4">
        <f t="shared" si="7"/>
        <v>2.6162443888292422</v>
      </c>
      <c r="U4">
        <f t="shared" si="8"/>
        <v>2.2121876044039577</v>
      </c>
      <c r="V4">
        <f t="shared" si="9"/>
        <v>-0.22184874961635639</v>
      </c>
      <c r="W4">
        <f t="shared" si="10"/>
        <v>-0.11918640771920865</v>
      </c>
      <c r="X4">
        <f t="shared" si="11"/>
        <v>0.68848396000000001</v>
      </c>
      <c r="Z4">
        <f t="shared" ref="Z4:Z28" si="14">N4-N3</f>
        <v>-7.6267169976449445E-3</v>
      </c>
      <c r="AA4">
        <f t="shared" ref="AA4:AA28" si="15">O4-O3</f>
        <v>1.5807333976725069E-2</v>
      </c>
      <c r="AB4">
        <f t="shared" ref="AB4:AB28" si="16">P4-P3</f>
        <v>5.6592842150442912E-2</v>
      </c>
      <c r="AC4">
        <f t="shared" ref="AC4:AC28" si="17">Q4-Q3</f>
        <v>-0.39794000867203766</v>
      </c>
      <c r="AD4">
        <f t="shared" ref="AD4:AD28" si="18">R4-R3</f>
        <v>0</v>
      </c>
      <c r="AE4">
        <f t="shared" ref="AE4:AE28" si="19">S4-S3</f>
        <v>-2.0485924732794425E-2</v>
      </c>
      <c r="AF4">
        <f t="shared" ref="AF4:AF28" si="20">T4-T3</f>
        <v>3.485231341792927E-2</v>
      </c>
      <c r="AG4">
        <f t="shared" ref="AG4:AG28" si="21">U4-U3</f>
        <v>-7.9204836360973196E-3</v>
      </c>
      <c r="AH4">
        <f t="shared" ref="AH4:AH28" si="22">V4-V3</f>
        <v>-7.1785846271234244E-3</v>
      </c>
      <c r="AI4">
        <f t="shared" ref="AI4:AI28" si="23">W4-W3</f>
        <v>-5.6771328916905284E-3</v>
      </c>
      <c r="AJ4">
        <f t="shared" ref="AJ4:AJ28" si="24">X4-X3</f>
        <v>0.44893902900000004</v>
      </c>
      <c r="AM4">
        <f t="shared" ref="AM4:AM28" si="25">Z4-$Z$30</f>
        <v>-1.7844058471530116E-2</v>
      </c>
      <c r="AN4">
        <f t="shared" ref="AN4:AN28" si="26">AA4-$AA$30</f>
        <v>-1.8527677739804918E-2</v>
      </c>
      <c r="AO4">
        <f t="shared" si="13"/>
        <v>6.2512166479043549E-2</v>
      </c>
      <c r="AP4">
        <f t="shared" ref="AP4:AP28" si="27">AC4-$AC$30</f>
        <v>-0.38241338030430194</v>
      </c>
      <c r="AQ4">
        <f t="shared" ref="AQ4:AQ28" si="28">AD4-$AD$30</f>
        <v>-9.0168414201683422E-3</v>
      </c>
      <c r="AR4">
        <f t="shared" ref="AR4:AR28" si="29">AE4-$AE$30</f>
        <v>-2.9218948348481606E-2</v>
      </c>
      <c r="AS4">
        <f t="shared" ref="AS4:AS28" si="30">AF4-$AF$30</f>
        <v>2.5659765264144443E-2</v>
      </c>
      <c r="AT4">
        <f t="shared" ref="AT4:AT28" si="31">AG4-$AG$30</f>
        <v>-3.8582110880770473E-2</v>
      </c>
      <c r="AU4">
        <f t="shared" ref="AU4:AU28" si="32">AH4-$AH$30</f>
        <v>3.6224388180955813E-3</v>
      </c>
      <c r="AV4">
        <f t="shared" ref="AV4:AV28" si="33">AI4-$AI$30</f>
        <v>-2.5435543214132354E-3</v>
      </c>
      <c r="AW4">
        <f t="shared" ref="AW4:AW28" si="34">AJ4-$AJ$30</f>
        <v>0.41911027288461544</v>
      </c>
    </row>
    <row r="5" spans="1:49" ht="15" thickBot="1">
      <c r="A5">
        <v>1913</v>
      </c>
      <c r="B5">
        <v>189.8064</v>
      </c>
      <c r="C5">
        <v>738.1</v>
      </c>
      <c r="D5">
        <v>96.1</v>
      </c>
      <c r="E5">
        <v>1.7</v>
      </c>
      <c r="F5">
        <v>100</v>
      </c>
      <c r="G5" s="1">
        <v>62.73</v>
      </c>
      <c r="H5" s="4">
        <v>407.3</v>
      </c>
      <c r="I5" s="4">
        <v>207</v>
      </c>
      <c r="J5">
        <v>0.61</v>
      </c>
      <c r="K5" t="s">
        <v>12</v>
      </c>
      <c r="L5">
        <v>0.54141642800000001</v>
      </c>
      <c r="N5">
        <f t="shared" si="1"/>
        <v>2.2783108521261712</v>
      </c>
      <c r="O5">
        <f t="shared" si="2"/>
        <v>2.868115205327217</v>
      </c>
      <c r="P5">
        <f t="shared" si="3"/>
        <v>1.9827233876685453</v>
      </c>
      <c r="Q5">
        <f t="shared" si="4"/>
        <v>0.23044892137827391</v>
      </c>
      <c r="R5">
        <f t="shared" si="5"/>
        <v>2</v>
      </c>
      <c r="S5">
        <f t="shared" si="6"/>
        <v>1.7974752875373343</v>
      </c>
      <c r="T5">
        <f t="shared" si="7"/>
        <v>2.6099144100859979</v>
      </c>
      <c r="U5">
        <f t="shared" si="8"/>
        <v>2.3159703454569178</v>
      </c>
      <c r="V5">
        <f t="shared" si="9"/>
        <v>-0.21467016498923297</v>
      </c>
      <c r="W5">
        <f t="shared" si="10"/>
        <v>-0.10790539730951958</v>
      </c>
      <c r="X5">
        <f t="shared" si="11"/>
        <v>0.54141642800000001</v>
      </c>
      <c r="Z5">
        <f t="shared" si="14"/>
        <v>3.3629567772747837E-2</v>
      </c>
      <c r="AA5">
        <f t="shared" si="15"/>
        <v>-2.9409798774304718E-4</v>
      </c>
      <c r="AB5">
        <f t="shared" si="16"/>
        <v>-5.8355692100702239E-3</v>
      </c>
      <c r="AC5">
        <f t="shared" si="17"/>
        <v>-2.4823583725032156E-2</v>
      </c>
      <c r="AD5">
        <f t="shared" si="18"/>
        <v>-2.5305865264770411E-2</v>
      </c>
      <c r="AE5">
        <f t="shared" si="19"/>
        <v>-5.7086009980076291E-3</v>
      </c>
      <c r="AF5">
        <f t="shared" si="20"/>
        <v>-6.3299787432442578E-3</v>
      </c>
      <c r="AG5">
        <f t="shared" si="21"/>
        <v>0.10378274105296015</v>
      </c>
      <c r="AH5">
        <f t="shared" si="22"/>
        <v>7.1785846271234244E-3</v>
      </c>
      <c r="AI5">
        <f t="shared" si="23"/>
        <v>1.1281010409689068E-2</v>
      </c>
      <c r="AJ5">
        <f t="shared" si="24"/>
        <v>-0.147067532</v>
      </c>
      <c r="AM5">
        <f t="shared" si="25"/>
        <v>2.3412226298862665E-2</v>
      </c>
      <c r="AN5">
        <f t="shared" si="26"/>
        <v>-3.4629109704273034E-2</v>
      </c>
      <c r="AO5">
        <f t="shared" si="13"/>
        <v>8.375511853040904E-5</v>
      </c>
      <c r="AP5">
        <f t="shared" si="27"/>
        <v>-9.2969553572964225E-3</v>
      </c>
      <c r="AQ5">
        <f t="shared" si="28"/>
        <v>-3.4322706684938753E-2</v>
      </c>
      <c r="AR5">
        <f t="shared" si="29"/>
        <v>-1.4441624613694812E-2</v>
      </c>
      <c r="AS5">
        <f t="shared" si="30"/>
        <v>-1.5522526897029086E-2</v>
      </c>
      <c r="AT5">
        <f t="shared" si="31"/>
        <v>7.3121113808286994E-2</v>
      </c>
      <c r="AU5">
        <f t="shared" si="32"/>
        <v>1.7979608072342432E-2</v>
      </c>
      <c r="AV5">
        <f t="shared" si="33"/>
        <v>1.4414588979966361E-2</v>
      </c>
      <c r="AW5">
        <f t="shared" si="34"/>
        <v>-0.1768962881153846</v>
      </c>
    </row>
    <row r="6" spans="1:49" ht="15" thickBot="1">
      <c r="A6">
        <v>1914</v>
      </c>
      <c r="B6">
        <v>174.13929999999999</v>
      </c>
      <c r="C6">
        <v>749.1</v>
      </c>
      <c r="D6">
        <v>88.2</v>
      </c>
      <c r="E6">
        <v>2.4</v>
      </c>
      <c r="F6">
        <v>106</v>
      </c>
      <c r="G6" s="1">
        <v>58.46</v>
      </c>
      <c r="H6" s="4">
        <v>389.46</v>
      </c>
      <c r="I6" s="4">
        <v>267</v>
      </c>
      <c r="J6">
        <v>0.56999999999999995</v>
      </c>
      <c r="K6" t="s">
        <v>13</v>
      </c>
      <c r="L6">
        <v>8.6823968000000001E-2</v>
      </c>
      <c r="N6">
        <f t="shared" si="1"/>
        <v>2.2408967943629055</v>
      </c>
      <c r="O6">
        <f t="shared" si="2"/>
        <v>2.87453979707101</v>
      </c>
      <c r="P6">
        <f t="shared" si="3"/>
        <v>1.9454685851318196</v>
      </c>
      <c r="Q6">
        <f t="shared" si="4"/>
        <v>0.38021124171160603</v>
      </c>
      <c r="R6">
        <f t="shared" si="5"/>
        <v>2.0253058652647704</v>
      </c>
      <c r="S6">
        <f t="shared" si="6"/>
        <v>1.7668588110214176</v>
      </c>
      <c r="T6">
        <f t="shared" si="7"/>
        <v>2.5904628595147674</v>
      </c>
      <c r="U6">
        <f t="shared" si="8"/>
        <v>2.4265112613645754</v>
      </c>
      <c r="V6">
        <f t="shared" si="9"/>
        <v>-0.24412514432750865</v>
      </c>
      <c r="W6">
        <f t="shared" si="10"/>
        <v>-9.1514981121350217E-2</v>
      </c>
      <c r="X6">
        <f t="shared" si="11"/>
        <v>8.6823968000000001E-2</v>
      </c>
      <c r="Z6">
        <f t="shared" si="14"/>
        <v>-3.7414057763265784E-2</v>
      </c>
      <c r="AA6">
        <f t="shared" si="15"/>
        <v>6.4245917437930622E-3</v>
      </c>
      <c r="AB6">
        <f t="shared" si="16"/>
        <v>-3.725480253672564E-2</v>
      </c>
      <c r="AC6">
        <f t="shared" si="17"/>
        <v>0.14976232033333212</v>
      </c>
      <c r="AD6">
        <f t="shared" si="18"/>
        <v>2.5305865264770411E-2</v>
      </c>
      <c r="AE6">
        <f t="shared" si="19"/>
        <v>-3.0616476515916702E-2</v>
      </c>
      <c r="AF6">
        <f t="shared" si="20"/>
        <v>-1.9451550571230491E-2</v>
      </c>
      <c r="AG6">
        <f t="shared" si="21"/>
        <v>0.11054091590765758</v>
      </c>
      <c r="AH6">
        <f t="shared" si="22"/>
        <v>-2.9454979338275677E-2</v>
      </c>
      <c r="AI6">
        <f t="shared" si="23"/>
        <v>1.639041618816936E-2</v>
      </c>
      <c r="AJ6">
        <f t="shared" si="24"/>
        <v>-0.45459245999999998</v>
      </c>
      <c r="AM6">
        <f t="shared" si="25"/>
        <v>-4.7631399237150956E-2</v>
      </c>
      <c r="AN6">
        <f t="shared" si="26"/>
        <v>-2.7910419972736925E-2</v>
      </c>
      <c r="AO6">
        <f t="shared" si="13"/>
        <v>-3.1335478208125003E-2</v>
      </c>
      <c r="AP6">
        <f t="shared" si="27"/>
        <v>0.16528894870106786</v>
      </c>
      <c r="AQ6">
        <f t="shared" si="28"/>
        <v>1.6289023844602069E-2</v>
      </c>
      <c r="AR6">
        <f t="shared" si="29"/>
        <v>-3.9349500131603883E-2</v>
      </c>
      <c r="AS6">
        <f t="shared" si="30"/>
        <v>-2.8644098725015318E-2</v>
      </c>
      <c r="AT6">
        <f t="shared" si="31"/>
        <v>7.9879288662984424E-2</v>
      </c>
      <c r="AU6">
        <f t="shared" si="32"/>
        <v>-1.865395589305667E-2</v>
      </c>
      <c r="AV6">
        <f t="shared" si="33"/>
        <v>1.9523994758446652E-2</v>
      </c>
      <c r="AW6">
        <f t="shared" si="34"/>
        <v>-0.48442121611538458</v>
      </c>
    </row>
    <row r="7" spans="1:49" ht="15" thickBot="1">
      <c r="A7">
        <v>1915</v>
      </c>
      <c r="B7">
        <v>177.02760000000001</v>
      </c>
      <c r="C7">
        <v>733.2</v>
      </c>
      <c r="D7">
        <v>81.599999999999994</v>
      </c>
      <c r="E7">
        <v>1.3</v>
      </c>
      <c r="F7">
        <v>118</v>
      </c>
      <c r="G7" s="1">
        <v>65.84</v>
      </c>
      <c r="H7" s="4">
        <v>397.83</v>
      </c>
      <c r="I7" s="4">
        <v>183</v>
      </c>
      <c r="J7">
        <v>0.56000000000000005</v>
      </c>
      <c r="K7" t="s">
        <v>14</v>
      </c>
      <c r="L7">
        <v>0.33269905700000002</v>
      </c>
      <c r="N7">
        <f t="shared" si="1"/>
        <v>2.2480409815779354</v>
      </c>
      <c r="O7">
        <f t="shared" si="2"/>
        <v>2.8652224562901791</v>
      </c>
      <c r="P7">
        <f t="shared" si="3"/>
        <v>1.9116901587538611</v>
      </c>
      <c r="Q7">
        <f t="shared" si="4"/>
        <v>0.11394335230683679</v>
      </c>
      <c r="R7">
        <f t="shared" si="5"/>
        <v>2.0718820073061255</v>
      </c>
      <c r="S7">
        <f t="shared" si="6"/>
        <v>1.8184898222042134</v>
      </c>
      <c r="T7">
        <f t="shared" si="7"/>
        <v>2.5996975297768494</v>
      </c>
      <c r="U7">
        <f t="shared" si="8"/>
        <v>2.2624510897304293</v>
      </c>
      <c r="V7">
        <f t="shared" si="9"/>
        <v>-0.25181197299379954</v>
      </c>
      <c r="W7">
        <f t="shared" si="10"/>
        <v>-4.5757490560675115E-2</v>
      </c>
      <c r="X7">
        <f t="shared" si="11"/>
        <v>0.33269905700000002</v>
      </c>
      <c r="Z7">
        <f t="shared" si="14"/>
        <v>7.1441872150299623E-3</v>
      </c>
      <c r="AA7">
        <f t="shared" si="15"/>
        <v>-9.3173407808309072E-3</v>
      </c>
      <c r="AB7">
        <f t="shared" si="16"/>
        <v>-3.3778426377958581E-2</v>
      </c>
      <c r="AC7">
        <f t="shared" si="17"/>
        <v>-0.26626788940476925</v>
      </c>
      <c r="AD7">
        <f t="shared" si="18"/>
        <v>4.6576142041355073E-2</v>
      </c>
      <c r="AE7">
        <f t="shared" si="19"/>
        <v>5.1631011182795783E-2</v>
      </c>
      <c r="AF7">
        <f t="shared" si="20"/>
        <v>9.2346702620820231E-3</v>
      </c>
      <c r="AG7">
        <f t="shared" si="21"/>
        <v>-0.1640601716341461</v>
      </c>
      <c r="AH7">
        <f t="shared" si="22"/>
        <v>-7.6868286662908902E-3</v>
      </c>
      <c r="AI7">
        <f t="shared" si="23"/>
        <v>4.5757490560675101E-2</v>
      </c>
      <c r="AJ7">
        <f t="shared" si="24"/>
        <v>0.24587508900000002</v>
      </c>
      <c r="AM7">
        <f t="shared" si="25"/>
        <v>-3.0731542588552114E-3</v>
      </c>
      <c r="AN7">
        <f t="shared" si="26"/>
        <v>-4.3652352497360894E-2</v>
      </c>
      <c r="AO7">
        <f t="shared" si="13"/>
        <v>-2.7859102049357948E-2</v>
      </c>
      <c r="AP7">
        <f t="shared" si="27"/>
        <v>-0.25074126103703354</v>
      </c>
      <c r="AQ7">
        <f t="shared" si="28"/>
        <v>3.7559300621186731E-2</v>
      </c>
      <c r="AR7">
        <f t="shared" si="29"/>
        <v>4.2897987567108602E-2</v>
      </c>
      <c r="AS7">
        <f t="shared" si="30"/>
        <v>4.2122108297194469E-5</v>
      </c>
      <c r="AT7">
        <f t="shared" si="31"/>
        <v>-0.19472179887881927</v>
      </c>
      <c r="AU7">
        <f t="shared" si="32"/>
        <v>3.1141947789281154E-3</v>
      </c>
      <c r="AV7">
        <f t="shared" si="33"/>
        <v>4.8891069130952397E-2</v>
      </c>
      <c r="AW7">
        <f t="shared" si="34"/>
        <v>0.21604633288461539</v>
      </c>
    </row>
    <row r="8" spans="1:49" ht="15" thickBot="1">
      <c r="A8">
        <v>1916</v>
      </c>
      <c r="B8">
        <v>171.32570000000001</v>
      </c>
      <c r="C8">
        <v>711.9</v>
      </c>
      <c r="D8">
        <v>103.4</v>
      </c>
      <c r="E8">
        <v>4.4000000000000004</v>
      </c>
      <c r="F8">
        <v>118</v>
      </c>
      <c r="G8" s="1">
        <v>64.3</v>
      </c>
      <c r="H8" s="4">
        <v>473.71</v>
      </c>
      <c r="I8" s="4">
        <v>243</v>
      </c>
      <c r="J8">
        <v>0.9</v>
      </c>
      <c r="K8" t="s">
        <v>15</v>
      </c>
      <c r="L8">
        <v>0.37702540400000001</v>
      </c>
      <c r="N8">
        <f t="shared" si="1"/>
        <v>2.2338225149270001</v>
      </c>
      <c r="O8">
        <f t="shared" si="2"/>
        <v>2.8524189929370016</v>
      </c>
      <c r="P8">
        <f t="shared" si="3"/>
        <v>2.0145205387579237</v>
      </c>
      <c r="Q8">
        <f t="shared" si="4"/>
        <v>0.64345267648618742</v>
      </c>
      <c r="R8">
        <f t="shared" si="5"/>
        <v>2.0718820073061255</v>
      </c>
      <c r="S8">
        <f t="shared" si="6"/>
        <v>1.8082109729242219</v>
      </c>
      <c r="T8">
        <f t="shared" si="7"/>
        <v>2.6755125527646446</v>
      </c>
      <c r="U8">
        <f t="shared" si="8"/>
        <v>2.3856062735983121</v>
      </c>
      <c r="V8">
        <f t="shared" si="9"/>
        <v>-4.5757490560675115E-2</v>
      </c>
      <c r="W8">
        <f t="shared" si="10"/>
        <v>-8.7739243075051505E-3</v>
      </c>
      <c r="X8">
        <f t="shared" si="11"/>
        <v>0.37702540400000001</v>
      </c>
      <c r="Z8">
        <f t="shared" si="14"/>
        <v>-1.4218466650935291E-2</v>
      </c>
      <c r="AA8">
        <f t="shared" si="15"/>
        <v>-1.2803463353177502E-2</v>
      </c>
      <c r="AB8">
        <f t="shared" si="16"/>
        <v>0.10283038000406264</v>
      </c>
      <c r="AC8">
        <f t="shared" si="17"/>
        <v>0.52950932417935059</v>
      </c>
      <c r="AD8">
        <f t="shared" si="18"/>
        <v>0</v>
      </c>
      <c r="AE8">
        <f t="shared" si="19"/>
        <v>-1.0278849279991453E-2</v>
      </c>
      <c r="AF8">
        <f t="shared" si="20"/>
        <v>7.5815022987795189E-2</v>
      </c>
      <c r="AG8">
        <f t="shared" si="21"/>
        <v>0.12315518386788282</v>
      </c>
      <c r="AH8">
        <f t="shared" si="22"/>
        <v>0.20605448243312441</v>
      </c>
      <c r="AI8">
        <f t="shared" si="23"/>
        <v>3.6983566253169967E-2</v>
      </c>
      <c r="AJ8">
        <f t="shared" si="24"/>
        <v>4.4326346999999988E-2</v>
      </c>
      <c r="AM8">
        <f t="shared" si="25"/>
        <v>-2.4435808124820463E-2</v>
      </c>
      <c r="AN8">
        <f t="shared" si="26"/>
        <v>-4.7138475069707489E-2</v>
      </c>
      <c r="AO8">
        <f t="shared" si="13"/>
        <v>0.10874970433266327</v>
      </c>
      <c r="AP8">
        <f t="shared" si="27"/>
        <v>0.54503595254708637</v>
      </c>
      <c r="AQ8">
        <f t="shared" si="28"/>
        <v>-9.0168414201683422E-3</v>
      </c>
      <c r="AR8">
        <f t="shared" si="29"/>
        <v>-1.9011872895678635E-2</v>
      </c>
      <c r="AS8">
        <f t="shared" si="30"/>
        <v>6.6622474834010362E-2</v>
      </c>
      <c r="AT8">
        <f t="shared" si="31"/>
        <v>9.2493556623209669E-2</v>
      </c>
      <c r="AU8">
        <f t="shared" si="32"/>
        <v>0.2168555058783434</v>
      </c>
      <c r="AV8">
        <f t="shared" si="33"/>
        <v>4.0117144823447262E-2</v>
      </c>
      <c r="AW8">
        <f t="shared" si="34"/>
        <v>1.4497590884615372E-2</v>
      </c>
    </row>
    <row r="9" spans="1:49">
      <c r="A9">
        <v>1917</v>
      </c>
      <c r="B9">
        <v>153.4417</v>
      </c>
      <c r="C9">
        <v>700.9</v>
      </c>
      <c r="D9">
        <v>135.6</v>
      </c>
      <c r="E9">
        <v>5</v>
      </c>
      <c r="F9">
        <v>122</v>
      </c>
      <c r="G9">
        <v>60.17</v>
      </c>
      <c r="H9" s="4">
        <v>584.89</v>
      </c>
      <c r="I9" s="4">
        <v>210</v>
      </c>
      <c r="J9">
        <v>1.24</v>
      </c>
      <c r="K9" t="s">
        <v>16</v>
      </c>
      <c r="L9">
        <v>0.54141642800000001</v>
      </c>
      <c r="N9">
        <f t="shared" si="1"/>
        <v>2.1859434014567327</v>
      </c>
      <c r="O9">
        <f t="shared" si="2"/>
        <v>2.8456560599835443</v>
      </c>
      <c r="P9">
        <f t="shared" si="3"/>
        <v>2.1322596895310446</v>
      </c>
      <c r="Q9">
        <f t="shared" si="4"/>
        <v>0.69897000433601886</v>
      </c>
      <c r="R9">
        <f t="shared" si="5"/>
        <v>2.0863598306747484</v>
      </c>
      <c r="S9">
        <f t="shared" si="6"/>
        <v>1.7793800114916558</v>
      </c>
      <c r="T9">
        <f t="shared" si="7"/>
        <v>2.7670741961933016</v>
      </c>
      <c r="U9">
        <f t="shared" si="8"/>
        <v>2.3222192947339191</v>
      </c>
      <c r="V9">
        <f t="shared" si="9"/>
        <v>9.3421685162235063E-2</v>
      </c>
      <c r="W9">
        <f t="shared" si="10"/>
        <v>0.12385164096708581</v>
      </c>
      <c r="X9">
        <f t="shared" si="11"/>
        <v>0.54141642800000001</v>
      </c>
      <c r="Z9">
        <f t="shared" si="14"/>
        <v>-4.7879113470267409E-2</v>
      </c>
      <c r="AA9">
        <f t="shared" si="15"/>
        <v>-6.7629329534573124E-3</v>
      </c>
      <c r="AB9">
        <f t="shared" si="16"/>
        <v>0.11773915077312092</v>
      </c>
      <c r="AC9">
        <f t="shared" si="17"/>
        <v>5.5517327849831433E-2</v>
      </c>
      <c r="AD9">
        <f t="shared" si="18"/>
        <v>1.4477823368622911E-2</v>
      </c>
      <c r="AE9">
        <f t="shared" si="19"/>
        <v>-2.8830961432566138E-2</v>
      </c>
      <c r="AF9">
        <f t="shared" si="20"/>
        <v>9.1561643428657025E-2</v>
      </c>
      <c r="AG9">
        <f t="shared" si="21"/>
        <v>-6.338697886439304E-2</v>
      </c>
      <c r="AH9">
        <f t="shared" si="22"/>
        <v>0.13917917572291016</v>
      </c>
      <c r="AI9">
        <f t="shared" si="23"/>
        <v>0.13262556527459096</v>
      </c>
      <c r="AJ9">
        <f t="shared" si="24"/>
        <v>0.164391024</v>
      </c>
      <c r="AM9">
        <f t="shared" si="25"/>
        <v>-5.8096454944152581E-2</v>
      </c>
      <c r="AN9">
        <f t="shared" si="26"/>
        <v>-4.1097944669987299E-2</v>
      </c>
      <c r="AO9">
        <f t="shared" si="13"/>
        <v>0.12365847510172155</v>
      </c>
      <c r="AP9">
        <f t="shared" si="27"/>
        <v>7.1043956217567164E-2</v>
      </c>
      <c r="AQ9">
        <f t="shared" si="28"/>
        <v>5.4609819484545685E-3</v>
      </c>
      <c r="AR9">
        <f t="shared" si="29"/>
        <v>-3.7563985048253319E-2</v>
      </c>
      <c r="AS9">
        <f t="shared" si="30"/>
        <v>8.2369095274872198E-2</v>
      </c>
      <c r="AT9">
        <f t="shared" si="31"/>
        <v>-9.4048606109066193E-2</v>
      </c>
      <c r="AU9">
        <f t="shared" si="32"/>
        <v>0.14998019916812916</v>
      </c>
      <c r="AV9">
        <f t="shared" si="33"/>
        <v>0.13575914384486826</v>
      </c>
      <c r="AW9">
        <f t="shared" si="34"/>
        <v>0.13456226788461539</v>
      </c>
    </row>
    <row r="10" spans="1:49">
      <c r="A10">
        <v>1918</v>
      </c>
      <c r="B10">
        <v>152.95140000000001</v>
      </c>
      <c r="C10">
        <v>795.4</v>
      </c>
      <c r="D10">
        <v>165.8</v>
      </c>
      <c r="E10">
        <v>7.3</v>
      </c>
      <c r="F10">
        <v>123</v>
      </c>
      <c r="G10">
        <v>57.69</v>
      </c>
      <c r="H10" s="4">
        <v>740.25</v>
      </c>
      <c r="I10" s="4">
        <v>223</v>
      </c>
      <c r="J10">
        <v>1.4</v>
      </c>
      <c r="K10" t="s">
        <v>17</v>
      </c>
      <c r="L10">
        <v>0.82161390400000001</v>
      </c>
      <c r="N10">
        <f t="shared" si="1"/>
        <v>2.1845534565380365</v>
      </c>
      <c r="O10">
        <f t="shared" si="2"/>
        <v>2.9005855866499615</v>
      </c>
      <c r="P10">
        <f t="shared" si="3"/>
        <v>2.2195845262142546</v>
      </c>
      <c r="Q10">
        <f t="shared" si="4"/>
        <v>0.86332286012045589</v>
      </c>
      <c r="R10">
        <f t="shared" si="5"/>
        <v>2.0899051114393981</v>
      </c>
      <c r="S10">
        <f t="shared" si="6"/>
        <v>1.7611005389581422</v>
      </c>
      <c r="T10">
        <f t="shared" si="7"/>
        <v>2.8693784160613367</v>
      </c>
      <c r="U10">
        <f t="shared" si="8"/>
        <v>2.3483048630481607</v>
      </c>
      <c r="V10">
        <f t="shared" si="9"/>
        <v>0.14612803567823801</v>
      </c>
      <c r="W10">
        <f t="shared" si="10"/>
        <v>0.22010808804005508</v>
      </c>
      <c r="X10">
        <f t="shared" si="11"/>
        <v>0.82161390400000001</v>
      </c>
      <c r="Z10">
        <f t="shared" si="14"/>
        <v>-1.389944918696262E-3</v>
      </c>
      <c r="AA10">
        <f t="shared" si="15"/>
        <v>5.492952666641715E-2</v>
      </c>
      <c r="AB10">
        <f t="shared" si="16"/>
        <v>8.7324836683210005E-2</v>
      </c>
      <c r="AC10">
        <f t="shared" si="17"/>
        <v>0.16435285578443704</v>
      </c>
      <c r="AD10">
        <f t="shared" si="18"/>
        <v>3.5452807646496609E-3</v>
      </c>
      <c r="AE10">
        <f t="shared" si="19"/>
        <v>-1.8279472533513585E-2</v>
      </c>
      <c r="AF10">
        <f t="shared" si="20"/>
        <v>0.10230421986803506</v>
      </c>
      <c r="AG10">
        <f t="shared" si="21"/>
        <v>2.6085568314241581E-2</v>
      </c>
      <c r="AH10">
        <f t="shared" si="22"/>
        <v>5.2706350516002948E-2</v>
      </c>
      <c r="AI10">
        <f t="shared" si="23"/>
        <v>9.6256447072969265E-2</v>
      </c>
      <c r="AJ10">
        <f t="shared" si="24"/>
        <v>0.280197476</v>
      </c>
      <c r="AM10">
        <f t="shared" si="25"/>
        <v>-1.1607286392581436E-2</v>
      </c>
      <c r="AN10">
        <f t="shared" si="26"/>
        <v>2.0594514949887163E-2</v>
      </c>
      <c r="AO10">
        <f t="shared" si="13"/>
        <v>9.3244161011810642E-2</v>
      </c>
      <c r="AP10">
        <f t="shared" si="27"/>
        <v>0.17987948415217278</v>
      </c>
      <c r="AQ10">
        <f t="shared" si="28"/>
        <v>-5.4715606555186813E-3</v>
      </c>
      <c r="AR10">
        <f t="shared" si="29"/>
        <v>-2.7012496149200767E-2</v>
      </c>
      <c r="AS10">
        <f t="shared" si="30"/>
        <v>9.3111671714250235E-2</v>
      </c>
      <c r="AT10">
        <f t="shared" si="31"/>
        <v>-4.5760589304315764E-3</v>
      </c>
      <c r="AU10">
        <f t="shared" si="32"/>
        <v>6.3507373961221955E-2</v>
      </c>
      <c r="AV10">
        <f t="shared" si="33"/>
        <v>9.939002564324656E-2</v>
      </c>
      <c r="AW10">
        <f t="shared" si="34"/>
        <v>0.2503687198846154</v>
      </c>
    </row>
    <row r="11" spans="1:49">
      <c r="A11">
        <v>1919</v>
      </c>
      <c r="B11">
        <v>192.78</v>
      </c>
      <c r="C11">
        <v>950.4</v>
      </c>
      <c r="D11">
        <v>182.9</v>
      </c>
      <c r="E11">
        <v>8.3000000000000007</v>
      </c>
      <c r="F11">
        <v>121</v>
      </c>
      <c r="G11">
        <v>56.92</v>
      </c>
      <c r="H11" s="4">
        <v>803.72</v>
      </c>
      <c r="I11" s="4">
        <v>442</v>
      </c>
      <c r="J11">
        <v>1.89</v>
      </c>
      <c r="K11" t="s">
        <v>18</v>
      </c>
      <c r="L11">
        <v>1.0004164019999999</v>
      </c>
      <c r="N11">
        <f t="shared" si="1"/>
        <v>2.2850619759351618</v>
      </c>
      <c r="O11">
        <f t="shared" si="2"/>
        <v>2.9779064276371181</v>
      </c>
      <c r="P11">
        <f t="shared" si="3"/>
        <v>2.2622137054764169</v>
      </c>
      <c r="Q11">
        <f t="shared" si="4"/>
        <v>0.91907809237607396</v>
      </c>
      <c r="R11">
        <f t="shared" si="5"/>
        <v>2.0827853703164503</v>
      </c>
      <c r="S11">
        <f t="shared" si="6"/>
        <v>1.7552648914122468</v>
      </c>
      <c r="T11">
        <f t="shared" si="7"/>
        <v>2.9051047755713277</v>
      </c>
      <c r="U11">
        <f t="shared" si="8"/>
        <v>2.6454222693490919</v>
      </c>
      <c r="V11">
        <f t="shared" si="9"/>
        <v>0.27646180417324412</v>
      </c>
      <c r="W11">
        <f t="shared" si="10"/>
        <v>0.3344537511509309</v>
      </c>
      <c r="X11">
        <f t="shared" si="11"/>
        <v>1.0004164019999999</v>
      </c>
      <c r="Z11">
        <f t="shared" si="14"/>
        <v>0.10050851939712535</v>
      </c>
      <c r="AA11">
        <f t="shared" si="15"/>
        <v>7.7320840987156636E-2</v>
      </c>
      <c r="AB11">
        <f t="shared" si="16"/>
        <v>4.2629179262162253E-2</v>
      </c>
      <c r="AC11">
        <f t="shared" si="17"/>
        <v>5.575523225561807E-2</v>
      </c>
      <c r="AD11">
        <f t="shared" si="18"/>
        <v>-7.1197411229477758E-3</v>
      </c>
      <c r="AE11">
        <f t="shared" si="19"/>
        <v>-5.8356475458953838E-3</v>
      </c>
      <c r="AF11">
        <f t="shared" si="20"/>
        <v>3.5726359509991035E-2</v>
      </c>
      <c r="AG11">
        <f t="shared" si="21"/>
        <v>0.2971174063009312</v>
      </c>
      <c r="AH11">
        <f t="shared" si="22"/>
        <v>0.13033376849500611</v>
      </c>
      <c r="AI11">
        <f t="shared" si="23"/>
        <v>0.11434566311087582</v>
      </c>
      <c r="AJ11">
        <f t="shared" si="24"/>
        <v>0.17880249799999992</v>
      </c>
      <c r="AM11">
        <f t="shared" si="25"/>
        <v>9.0291177923240179E-2</v>
      </c>
      <c r="AN11">
        <f t="shared" si="26"/>
        <v>4.2985829270626649E-2</v>
      </c>
      <c r="AO11">
        <f t="shared" si="13"/>
        <v>4.854850359076289E-2</v>
      </c>
      <c r="AP11">
        <f t="shared" si="27"/>
        <v>7.1281860623353802E-2</v>
      </c>
      <c r="AQ11">
        <f t="shared" si="28"/>
        <v>-1.6136582543116118E-2</v>
      </c>
      <c r="AR11">
        <f t="shared" si="29"/>
        <v>-1.4568671161582567E-2</v>
      </c>
      <c r="AS11">
        <f t="shared" si="30"/>
        <v>2.6533811356206208E-2</v>
      </c>
      <c r="AT11">
        <f t="shared" si="31"/>
        <v>0.26645577905625806</v>
      </c>
      <c r="AU11">
        <f t="shared" si="32"/>
        <v>0.1411347919402251</v>
      </c>
      <c r="AV11">
        <f t="shared" si="33"/>
        <v>0.11747924168115312</v>
      </c>
      <c r="AW11">
        <f t="shared" si="34"/>
        <v>0.14897374188461532</v>
      </c>
    </row>
    <row r="12" spans="1:49">
      <c r="A12">
        <v>1920</v>
      </c>
      <c r="B12">
        <v>205.71870000000001</v>
      </c>
      <c r="C12">
        <v>1114.4000000000001</v>
      </c>
      <c r="D12">
        <v>163.19999999999999</v>
      </c>
      <c r="E12">
        <v>8.1999999999999993</v>
      </c>
      <c r="F12">
        <v>131</v>
      </c>
      <c r="G12">
        <v>75.510000000000005</v>
      </c>
      <c r="H12" s="4">
        <v>859.47</v>
      </c>
      <c r="I12" s="4">
        <v>476</v>
      </c>
      <c r="J12">
        <v>1.18</v>
      </c>
      <c r="K12" t="s">
        <v>19</v>
      </c>
      <c r="L12">
        <v>1.256147074</v>
      </c>
      <c r="N12">
        <f t="shared" si="1"/>
        <v>2.3132737712167644</v>
      </c>
      <c r="O12">
        <f t="shared" si="2"/>
        <v>3.0470411034159071</v>
      </c>
      <c r="P12">
        <f t="shared" si="3"/>
        <v>2.2127201544178425</v>
      </c>
      <c r="Q12">
        <f t="shared" si="4"/>
        <v>0.91381385238371671</v>
      </c>
      <c r="R12">
        <f t="shared" si="5"/>
        <v>2.1172712956557644</v>
      </c>
      <c r="S12">
        <f t="shared" si="6"/>
        <v>1.8780044702680252</v>
      </c>
      <c r="T12">
        <f t="shared" si="7"/>
        <v>2.934230722137857</v>
      </c>
      <c r="U12">
        <f t="shared" si="8"/>
        <v>2.6776069527204931</v>
      </c>
      <c r="V12">
        <f t="shared" si="9"/>
        <v>7.1882007306125359E-2</v>
      </c>
      <c r="W12">
        <f t="shared" si="10"/>
        <v>8.2785370316450071E-2</v>
      </c>
      <c r="X12">
        <f t="shared" si="11"/>
        <v>1.256147074</v>
      </c>
      <c r="Z12">
        <f t="shared" si="14"/>
        <v>2.8211795281602559E-2</v>
      </c>
      <c r="AA12">
        <f t="shared" si="15"/>
        <v>6.9134675778788957E-2</v>
      </c>
      <c r="AB12">
        <f t="shared" si="16"/>
        <v>-4.9493551058574337E-2</v>
      </c>
      <c r="AC12">
        <f t="shared" si="17"/>
        <v>-5.2642399923572558E-3</v>
      </c>
      <c r="AD12">
        <f t="shared" si="18"/>
        <v>3.4485925339314161E-2</v>
      </c>
      <c r="AE12">
        <f t="shared" si="19"/>
        <v>0.12273957885577835</v>
      </c>
      <c r="AF12">
        <f t="shared" si="20"/>
        <v>2.9125946566529226E-2</v>
      </c>
      <c r="AG12">
        <f t="shared" si="21"/>
        <v>3.2184683371401235E-2</v>
      </c>
      <c r="AH12">
        <f t="shared" si="22"/>
        <v>-0.20457979686711875</v>
      </c>
      <c r="AI12">
        <f t="shared" si="23"/>
        <v>-0.25166838083448084</v>
      </c>
      <c r="AJ12">
        <f t="shared" si="24"/>
        <v>0.2557306720000001</v>
      </c>
      <c r="AM12">
        <f t="shared" si="25"/>
        <v>1.7994453807717387E-2</v>
      </c>
      <c r="AN12">
        <f t="shared" si="26"/>
        <v>3.479966406225897E-2</v>
      </c>
      <c r="AO12">
        <f t="shared" si="13"/>
        <v>-4.35742267299737E-2</v>
      </c>
      <c r="AP12">
        <f t="shared" si="27"/>
        <v>1.0262388375378477E-2</v>
      </c>
      <c r="AQ12">
        <f t="shared" si="28"/>
        <v>2.5469083919145818E-2</v>
      </c>
      <c r="AR12">
        <f t="shared" si="29"/>
        <v>0.11400655524009116</v>
      </c>
      <c r="AS12">
        <f t="shared" si="30"/>
        <v>1.9933398412744399E-2</v>
      </c>
      <c r="AT12">
        <f t="shared" si="31"/>
        <v>1.5230561267280777E-3</v>
      </c>
      <c r="AU12">
        <f t="shared" si="32"/>
        <v>-0.19377877342189975</v>
      </c>
      <c r="AV12">
        <f t="shared" si="33"/>
        <v>-0.24853480226420355</v>
      </c>
      <c r="AW12">
        <f t="shared" si="34"/>
        <v>0.2259019158846155</v>
      </c>
    </row>
    <row r="13" spans="1:49">
      <c r="A13">
        <v>1921</v>
      </c>
      <c r="B13">
        <v>203.89619999999999</v>
      </c>
      <c r="C13">
        <v>1155.8</v>
      </c>
      <c r="D13">
        <v>100</v>
      </c>
      <c r="E13">
        <v>6.3</v>
      </c>
      <c r="F13">
        <v>132</v>
      </c>
      <c r="G13">
        <v>81.37</v>
      </c>
      <c r="H13" s="4">
        <v>641.25</v>
      </c>
      <c r="I13" s="4">
        <v>560</v>
      </c>
      <c r="J13">
        <v>0.97</v>
      </c>
      <c r="K13" t="s">
        <v>1</v>
      </c>
      <c r="L13">
        <v>0.85302376000000002</v>
      </c>
      <c r="N13">
        <f t="shared" si="1"/>
        <v>2.3094091319360137</v>
      </c>
      <c r="O13">
        <f t="shared" si="2"/>
        <v>3.0628826901303641</v>
      </c>
      <c r="P13">
        <f t="shared" si="3"/>
        <v>2</v>
      </c>
      <c r="Q13">
        <f t="shared" si="4"/>
        <v>0.79934054945358168</v>
      </c>
      <c r="R13">
        <f t="shared" si="5"/>
        <v>2.12057393120585</v>
      </c>
      <c r="S13">
        <f t="shared" si="6"/>
        <v>1.9104643159956136</v>
      </c>
      <c r="T13">
        <f t="shared" si="7"/>
        <v>2.8070273781198729</v>
      </c>
      <c r="U13">
        <f t="shared" si="8"/>
        <v>2.7481880270062002</v>
      </c>
      <c r="V13">
        <f t="shared" si="9"/>
        <v>-1.322826573375516E-2</v>
      </c>
      <c r="W13">
        <f t="shared" si="10"/>
        <v>0.13353890837021754</v>
      </c>
      <c r="X13">
        <f t="shared" si="11"/>
        <v>0.85302376000000002</v>
      </c>
      <c r="Z13">
        <f t="shared" si="14"/>
        <v>-3.864639280750648E-3</v>
      </c>
      <c r="AA13">
        <f t="shared" si="15"/>
        <v>1.5841586714457012E-2</v>
      </c>
      <c r="AB13">
        <f t="shared" si="16"/>
        <v>-0.21272015441784253</v>
      </c>
      <c r="AC13">
        <f t="shared" si="17"/>
        <v>-0.11447330293013502</v>
      </c>
      <c r="AD13">
        <f t="shared" si="18"/>
        <v>3.3026355500855864E-3</v>
      </c>
      <c r="AE13">
        <f t="shared" si="19"/>
        <v>3.2459845727588421E-2</v>
      </c>
      <c r="AF13">
        <f t="shared" si="20"/>
        <v>-0.12720334401798405</v>
      </c>
      <c r="AG13">
        <f t="shared" si="21"/>
        <v>7.0581074285707146E-2</v>
      </c>
      <c r="AH13">
        <f t="shared" si="22"/>
        <v>-8.5110273039880516E-2</v>
      </c>
      <c r="AI13">
        <f t="shared" si="23"/>
        <v>5.0753538053767464E-2</v>
      </c>
      <c r="AJ13">
        <f t="shared" si="24"/>
        <v>-0.40312331400000001</v>
      </c>
      <c r="AM13">
        <f t="shared" si="25"/>
        <v>-1.4081980754635822E-2</v>
      </c>
      <c r="AN13">
        <f t="shared" si="26"/>
        <v>-1.8493425002072975E-2</v>
      </c>
      <c r="AO13">
        <f t="shared" si="13"/>
        <v>-0.20680083008924191</v>
      </c>
      <c r="AP13">
        <f t="shared" si="27"/>
        <v>-9.8946674562399292E-2</v>
      </c>
      <c r="AQ13">
        <f t="shared" si="28"/>
        <v>-5.7142058700827558E-3</v>
      </c>
      <c r="AR13">
        <f t="shared" si="29"/>
        <v>2.372682211190124E-2</v>
      </c>
      <c r="AS13">
        <f t="shared" si="30"/>
        <v>-0.1363958921717689</v>
      </c>
      <c r="AT13">
        <f t="shared" si="31"/>
        <v>3.9919447041033992E-2</v>
      </c>
      <c r="AU13">
        <f t="shared" si="32"/>
        <v>-7.4309249594661508E-2</v>
      </c>
      <c r="AV13">
        <f t="shared" si="33"/>
        <v>5.3887116624044759E-2</v>
      </c>
      <c r="AW13">
        <f t="shared" si="34"/>
        <v>-0.43295207011538461</v>
      </c>
    </row>
    <row r="14" spans="1:49">
      <c r="A14">
        <v>1922</v>
      </c>
      <c r="B14">
        <v>227.46080000000001</v>
      </c>
      <c r="C14">
        <v>1258.2</v>
      </c>
      <c r="D14">
        <v>109.2</v>
      </c>
      <c r="E14">
        <v>5.6</v>
      </c>
      <c r="F14">
        <v>130</v>
      </c>
      <c r="G14">
        <v>95.37</v>
      </c>
      <c r="H14" s="4">
        <v>692.42</v>
      </c>
      <c r="I14" s="4">
        <v>639</v>
      </c>
      <c r="J14">
        <v>1.04</v>
      </c>
      <c r="K14" t="s">
        <v>20</v>
      </c>
      <c r="L14">
        <v>0.91382836999999995</v>
      </c>
      <c r="N14">
        <f t="shared" si="1"/>
        <v>2.3569065622653431</v>
      </c>
      <c r="O14">
        <f t="shared" si="2"/>
        <v>3.0997496808489875</v>
      </c>
      <c r="P14">
        <f t="shared" si="3"/>
        <v>2.0382226383687185</v>
      </c>
      <c r="Q14">
        <f t="shared" si="4"/>
        <v>0.74818802700620035</v>
      </c>
      <c r="R14">
        <f t="shared" si="5"/>
        <v>2.1139433523068369</v>
      </c>
      <c r="S14">
        <f t="shared" si="6"/>
        <v>1.9794117826344353</v>
      </c>
      <c r="T14">
        <f t="shared" si="7"/>
        <v>2.8403696036346018</v>
      </c>
      <c r="U14">
        <f t="shared" si="8"/>
        <v>2.8055008581584002</v>
      </c>
      <c r="V14">
        <f t="shared" si="9"/>
        <v>1.703333929878037E-2</v>
      </c>
      <c r="W14">
        <f t="shared" si="10"/>
        <v>0.19589965240923377</v>
      </c>
      <c r="X14">
        <f t="shared" si="11"/>
        <v>0.91382836999999995</v>
      </c>
      <c r="Z14">
        <f t="shared" si="14"/>
        <v>4.7497430329329404E-2</v>
      </c>
      <c r="AA14">
        <f t="shared" si="15"/>
        <v>3.6866990718623427E-2</v>
      </c>
      <c r="AB14">
        <f t="shared" si="16"/>
        <v>3.8222638368718531E-2</v>
      </c>
      <c r="AC14">
        <f t="shared" si="17"/>
        <v>-5.1152522447381332E-2</v>
      </c>
      <c r="AD14">
        <f t="shared" si="18"/>
        <v>-6.6305788990130843E-3</v>
      </c>
      <c r="AE14">
        <f t="shared" si="19"/>
        <v>6.8947466638821675E-2</v>
      </c>
      <c r="AF14">
        <f t="shared" si="20"/>
        <v>3.3342225514728874E-2</v>
      </c>
      <c r="AG14">
        <f t="shared" si="21"/>
        <v>5.7312831152199983E-2</v>
      </c>
      <c r="AH14">
        <f t="shared" si="22"/>
        <v>3.026160503253553E-2</v>
      </c>
      <c r="AI14">
        <f t="shared" si="23"/>
        <v>6.236074403901623E-2</v>
      </c>
      <c r="AJ14">
        <f t="shared" si="24"/>
        <v>6.0804609999999926E-2</v>
      </c>
      <c r="AM14">
        <f t="shared" si="25"/>
        <v>3.7280088855444232E-2</v>
      </c>
      <c r="AN14">
        <f t="shared" si="26"/>
        <v>2.5319790020934402E-3</v>
      </c>
      <c r="AO14">
        <f t="shared" si="13"/>
        <v>4.4141962697319168E-2</v>
      </c>
      <c r="AP14">
        <f t="shared" si="27"/>
        <v>-3.5625894079645601E-2</v>
      </c>
      <c r="AQ14">
        <f t="shared" si="28"/>
        <v>-1.5647420319181427E-2</v>
      </c>
      <c r="AR14">
        <f t="shared" si="29"/>
        <v>6.0214443023134494E-2</v>
      </c>
      <c r="AS14">
        <f t="shared" si="30"/>
        <v>2.4149677360944047E-2</v>
      </c>
      <c r="AT14">
        <f t="shared" si="31"/>
        <v>2.6651203907526826E-2</v>
      </c>
      <c r="AU14">
        <f t="shared" si="32"/>
        <v>4.1062628477754534E-2</v>
      </c>
      <c r="AV14">
        <f t="shared" si="33"/>
        <v>6.5494322609293526E-2</v>
      </c>
      <c r="AW14">
        <f t="shared" si="34"/>
        <v>3.0975853884615309E-2</v>
      </c>
    </row>
    <row r="15" spans="1:49">
      <c r="A15">
        <v>1923</v>
      </c>
      <c r="B15">
        <v>225.3612</v>
      </c>
      <c r="C15">
        <v>1398.1</v>
      </c>
      <c r="D15">
        <v>105.3</v>
      </c>
      <c r="E15">
        <v>7.8</v>
      </c>
      <c r="F15">
        <v>137</v>
      </c>
      <c r="G15">
        <v>99.17</v>
      </c>
      <c r="H15" s="4">
        <v>739.64</v>
      </c>
      <c r="I15" s="4">
        <v>486</v>
      </c>
      <c r="J15">
        <v>1.1000000000000001</v>
      </c>
      <c r="K15" t="s">
        <v>21</v>
      </c>
      <c r="L15">
        <v>0.75661937300000004</v>
      </c>
      <c r="N15">
        <f t="shared" si="1"/>
        <v>2.3528791465087373</v>
      </c>
      <c r="O15">
        <f t="shared" si="2"/>
        <v>3.145538235712233</v>
      </c>
      <c r="P15">
        <f t="shared" si="3"/>
        <v>2.0224283711854865</v>
      </c>
      <c r="Q15">
        <f t="shared" si="4"/>
        <v>0.89209460269048035</v>
      </c>
      <c r="R15">
        <f t="shared" si="5"/>
        <v>2.1367205671564067</v>
      </c>
      <c r="S15">
        <f t="shared" si="6"/>
        <v>1.9963803132334101</v>
      </c>
      <c r="T15">
        <f t="shared" si="7"/>
        <v>2.8690203899256583</v>
      </c>
      <c r="U15">
        <f t="shared" si="8"/>
        <v>2.6866362692622934</v>
      </c>
      <c r="V15">
        <f t="shared" si="9"/>
        <v>4.1392685158225077E-2</v>
      </c>
      <c r="W15">
        <f t="shared" si="10"/>
        <v>0.19865708695442263</v>
      </c>
      <c r="X15">
        <f t="shared" si="11"/>
        <v>0.75661937300000004</v>
      </c>
      <c r="Z15">
        <f t="shared" si="14"/>
        <v>-4.0274157566058122E-3</v>
      </c>
      <c r="AA15">
        <f t="shared" si="15"/>
        <v>4.5788554863245512E-2</v>
      </c>
      <c r="AB15">
        <f t="shared" si="16"/>
        <v>-1.5794267183232069E-2</v>
      </c>
      <c r="AC15">
        <f t="shared" si="17"/>
        <v>0.14390657568428</v>
      </c>
      <c r="AD15">
        <f t="shared" si="18"/>
        <v>2.2777214849569738E-2</v>
      </c>
      <c r="AE15">
        <f t="shared" si="19"/>
        <v>1.6968530598974851E-2</v>
      </c>
      <c r="AF15">
        <f t="shared" si="20"/>
        <v>2.8650786291056551E-2</v>
      </c>
      <c r="AG15">
        <f t="shared" si="21"/>
        <v>-0.11886458889610685</v>
      </c>
      <c r="AH15">
        <f t="shared" si="22"/>
        <v>2.4359345859444707E-2</v>
      </c>
      <c r="AI15">
        <f t="shared" si="23"/>
        <v>2.7574345451888693E-3</v>
      </c>
      <c r="AJ15">
        <f t="shared" si="24"/>
        <v>-0.15720899699999991</v>
      </c>
      <c r="AM15">
        <f t="shared" si="25"/>
        <v>-1.4244757230490986E-2</v>
      </c>
      <c r="AN15">
        <f t="shared" si="26"/>
        <v>1.1453543146715525E-2</v>
      </c>
      <c r="AO15">
        <f t="shared" si="13"/>
        <v>-9.8749428546314362E-3</v>
      </c>
      <c r="AP15">
        <f t="shared" si="27"/>
        <v>0.15943320405201575</v>
      </c>
      <c r="AQ15">
        <f t="shared" si="28"/>
        <v>1.3760373429401396E-2</v>
      </c>
      <c r="AR15">
        <f t="shared" si="29"/>
        <v>8.2355069832876684E-3</v>
      </c>
      <c r="AS15">
        <f t="shared" si="30"/>
        <v>1.9458238137271724E-2</v>
      </c>
      <c r="AT15">
        <f t="shared" si="31"/>
        <v>-0.14952621614078002</v>
      </c>
      <c r="AU15">
        <f t="shared" si="32"/>
        <v>3.5160369304663715E-2</v>
      </c>
      <c r="AV15">
        <f t="shared" si="33"/>
        <v>5.8910131154661623E-3</v>
      </c>
      <c r="AW15">
        <f t="shared" si="34"/>
        <v>-0.18703775311538451</v>
      </c>
    </row>
    <row r="16" spans="1:49">
      <c r="A16">
        <v>1924</v>
      </c>
      <c r="B16">
        <v>252.14449999999999</v>
      </c>
      <c r="C16">
        <v>1549</v>
      </c>
      <c r="D16">
        <v>106.6</v>
      </c>
      <c r="E16">
        <v>6.4</v>
      </c>
      <c r="F16">
        <v>133</v>
      </c>
      <c r="G16">
        <v>89.08</v>
      </c>
      <c r="H16" s="4">
        <v>733.51</v>
      </c>
      <c r="I16" s="4">
        <v>523</v>
      </c>
      <c r="J16">
        <v>1.38</v>
      </c>
      <c r="K16" t="s">
        <v>22</v>
      </c>
      <c r="L16">
        <v>0.72296371400000004</v>
      </c>
      <c r="N16">
        <f t="shared" si="1"/>
        <v>2.4016494993811262</v>
      </c>
      <c r="O16">
        <f t="shared" si="2"/>
        <v>3.1900514177592059</v>
      </c>
      <c r="P16">
        <f t="shared" si="3"/>
        <v>2.0277572046905536</v>
      </c>
      <c r="Q16">
        <f t="shared" si="4"/>
        <v>0.80617997398388719</v>
      </c>
      <c r="R16">
        <f t="shared" si="5"/>
        <v>2.1238516409670858</v>
      </c>
      <c r="S16">
        <f t="shared" si="6"/>
        <v>1.9497802083620006</v>
      </c>
      <c r="T16">
        <f t="shared" si="7"/>
        <v>2.8654060389907738</v>
      </c>
      <c r="U16">
        <f t="shared" si="8"/>
        <v>2.7185016888672742</v>
      </c>
      <c r="V16">
        <f t="shared" si="9"/>
        <v>0.13987908640123647</v>
      </c>
      <c r="W16">
        <f t="shared" si="10"/>
        <v>0.22788670461367352</v>
      </c>
      <c r="X16">
        <f t="shared" si="11"/>
        <v>0.72296371400000004</v>
      </c>
      <c r="Z16">
        <f t="shared" si="14"/>
        <v>4.8770352872388845E-2</v>
      </c>
      <c r="AA16">
        <f t="shared" si="15"/>
        <v>4.4513182046972855E-2</v>
      </c>
      <c r="AB16">
        <f t="shared" si="16"/>
        <v>5.3288335050671876E-3</v>
      </c>
      <c r="AC16">
        <f t="shared" si="17"/>
        <v>-8.5914628706593166E-2</v>
      </c>
      <c r="AD16">
        <f t="shared" si="18"/>
        <v>-1.2868926189320895E-2</v>
      </c>
      <c r="AE16">
        <f t="shared" si="19"/>
        <v>-4.6600104871409531E-2</v>
      </c>
      <c r="AF16">
        <f t="shared" si="20"/>
        <v>-3.6143509348844916E-3</v>
      </c>
      <c r="AG16">
        <f t="shared" si="21"/>
        <v>3.1865419604980794E-2</v>
      </c>
      <c r="AH16">
        <f t="shared" si="22"/>
        <v>9.848640124301139E-2</v>
      </c>
      <c r="AI16">
        <f t="shared" si="23"/>
        <v>2.9229617659250889E-2</v>
      </c>
      <c r="AJ16">
        <f t="shared" si="24"/>
        <v>-3.3655659000000004E-2</v>
      </c>
      <c r="AM16">
        <f t="shared" si="25"/>
        <v>3.8553011398503673E-2</v>
      </c>
      <c r="AN16">
        <f t="shared" si="26"/>
        <v>1.0178170330442868E-2</v>
      </c>
      <c r="AO16">
        <f t="shared" si="13"/>
        <v>1.124815783366782E-2</v>
      </c>
      <c r="AP16">
        <f t="shared" si="27"/>
        <v>-7.0388000338857434E-2</v>
      </c>
      <c r="AQ16">
        <f t="shared" si="28"/>
        <v>-2.1885767609489237E-2</v>
      </c>
      <c r="AR16">
        <f t="shared" si="29"/>
        <v>-5.5333128487096712E-2</v>
      </c>
      <c r="AS16">
        <f t="shared" si="30"/>
        <v>-1.280689908866932E-2</v>
      </c>
      <c r="AT16">
        <f t="shared" si="31"/>
        <v>1.2037923603076366E-3</v>
      </c>
      <c r="AU16">
        <f t="shared" si="32"/>
        <v>0.1092874246882304</v>
      </c>
      <c r="AV16">
        <f t="shared" si="33"/>
        <v>3.2363196229528185E-2</v>
      </c>
      <c r="AW16">
        <f t="shared" si="34"/>
        <v>-6.3484415115384621E-2</v>
      </c>
    </row>
    <row r="17" spans="1:49">
      <c r="A17">
        <v>1925</v>
      </c>
      <c r="B17">
        <v>241.79560000000001</v>
      </c>
      <c r="C17">
        <v>1737.1</v>
      </c>
      <c r="D17">
        <v>110.5</v>
      </c>
      <c r="E17">
        <v>2.7</v>
      </c>
      <c r="F17">
        <v>146</v>
      </c>
      <c r="G17">
        <v>96.77</v>
      </c>
      <c r="H17" s="4">
        <v>819.31</v>
      </c>
      <c r="I17" s="4">
        <v>514</v>
      </c>
      <c r="J17">
        <v>1.42</v>
      </c>
      <c r="K17" t="s">
        <v>23</v>
      </c>
      <c r="L17">
        <v>1.159258986</v>
      </c>
      <c r="N17">
        <f t="shared" si="1"/>
        <v>2.3834483936583069</v>
      </c>
      <c r="O17">
        <f t="shared" si="2"/>
        <v>3.2398248202882676</v>
      </c>
      <c r="P17">
        <f t="shared" si="3"/>
        <v>2.0433622780211294</v>
      </c>
      <c r="Q17">
        <f t="shared" si="4"/>
        <v>0.43136376415898736</v>
      </c>
      <c r="R17">
        <f t="shared" si="5"/>
        <v>2.1643528557844371</v>
      </c>
      <c r="S17">
        <f t="shared" si="6"/>
        <v>1.9857407410500745</v>
      </c>
      <c r="T17">
        <f t="shared" si="7"/>
        <v>2.9134482556262884</v>
      </c>
      <c r="U17">
        <f t="shared" si="8"/>
        <v>2.7109631189952759</v>
      </c>
      <c r="V17">
        <f t="shared" si="9"/>
        <v>0.15228834438305647</v>
      </c>
      <c r="W17">
        <f t="shared" si="10"/>
        <v>0.27184160653649897</v>
      </c>
      <c r="X17">
        <f t="shared" si="11"/>
        <v>1.159258986</v>
      </c>
      <c r="Z17">
        <f t="shared" si="14"/>
        <v>-1.82011057228193E-2</v>
      </c>
      <c r="AA17">
        <f t="shared" si="15"/>
        <v>4.9773402529061705E-2</v>
      </c>
      <c r="AB17">
        <f t="shared" si="16"/>
        <v>1.5605073330575703E-2</v>
      </c>
      <c r="AC17">
        <f t="shared" si="17"/>
        <v>-0.37481620982489983</v>
      </c>
      <c r="AD17">
        <f t="shared" si="18"/>
        <v>4.0501214817351361E-2</v>
      </c>
      <c r="AE17">
        <f t="shared" si="19"/>
        <v>3.5960532688073865E-2</v>
      </c>
      <c r="AF17">
        <f t="shared" si="20"/>
        <v>4.8042216635514556E-2</v>
      </c>
      <c r="AG17">
        <f t="shared" si="21"/>
        <v>-7.5385698719983019E-3</v>
      </c>
      <c r="AH17">
        <f t="shared" si="22"/>
        <v>1.2409257981819993E-2</v>
      </c>
      <c r="AI17">
        <f t="shared" si="23"/>
        <v>4.3954901922825446E-2</v>
      </c>
      <c r="AJ17">
        <f t="shared" si="24"/>
        <v>0.43629527199999996</v>
      </c>
      <c r="AM17">
        <f t="shared" si="25"/>
        <v>-2.8418447196704472E-2</v>
      </c>
      <c r="AN17">
        <f t="shared" si="26"/>
        <v>1.5438390812531719E-2</v>
      </c>
      <c r="AO17">
        <f t="shared" si="13"/>
        <v>2.1524397659176336E-2</v>
      </c>
      <c r="AP17">
        <f t="shared" si="27"/>
        <v>-0.35928958145716411</v>
      </c>
      <c r="AQ17">
        <f t="shared" si="28"/>
        <v>3.1484373397183019E-2</v>
      </c>
      <c r="AR17">
        <f t="shared" si="29"/>
        <v>2.7227509072386684E-2</v>
      </c>
      <c r="AS17">
        <f t="shared" si="30"/>
        <v>3.8849668481729729E-2</v>
      </c>
      <c r="AT17">
        <f t="shared" si="31"/>
        <v>-3.8200197116671455E-2</v>
      </c>
      <c r="AU17">
        <f t="shared" si="32"/>
        <v>2.3210281427039001E-2</v>
      </c>
      <c r="AV17">
        <f t="shared" si="33"/>
        <v>4.7088480493102741E-2</v>
      </c>
      <c r="AW17">
        <f t="shared" si="34"/>
        <v>0.40646651588461535</v>
      </c>
    </row>
    <row r="18" spans="1:49">
      <c r="A18">
        <v>1926</v>
      </c>
      <c r="B18">
        <v>254.32929999999999</v>
      </c>
      <c r="C18">
        <v>2006.3</v>
      </c>
      <c r="D18">
        <v>100</v>
      </c>
      <c r="E18">
        <v>5.4</v>
      </c>
      <c r="F18">
        <v>149</v>
      </c>
      <c r="G18">
        <v>123.99</v>
      </c>
      <c r="H18" s="4">
        <v>826.26</v>
      </c>
      <c r="I18" s="4">
        <v>634</v>
      </c>
      <c r="J18">
        <v>1.07</v>
      </c>
      <c r="K18" t="s">
        <v>24</v>
      </c>
      <c r="L18">
        <v>0.94328077200000005</v>
      </c>
      <c r="N18">
        <f t="shared" si="1"/>
        <v>2.4053963959417719</v>
      </c>
      <c r="O18">
        <f t="shared" si="2"/>
        <v>3.3023958731525664</v>
      </c>
      <c r="P18">
        <f t="shared" si="3"/>
        <v>2</v>
      </c>
      <c r="Q18">
        <f t="shared" si="4"/>
        <v>0.7323937598229685</v>
      </c>
      <c r="R18">
        <f t="shared" si="5"/>
        <v>2.173186268412274</v>
      </c>
      <c r="S18">
        <f t="shared" si="6"/>
        <v>2.0933866600013706</v>
      </c>
      <c r="T18">
        <f t="shared" si="7"/>
        <v>2.9171167286734705</v>
      </c>
      <c r="U18">
        <f t="shared" si="8"/>
        <v>2.8020892578817329</v>
      </c>
      <c r="V18">
        <f t="shared" si="9"/>
        <v>2.9383777685209667E-2</v>
      </c>
      <c r="W18">
        <f t="shared" si="10"/>
        <v>0.11394335230683679</v>
      </c>
      <c r="X18">
        <f t="shared" si="11"/>
        <v>0.94328077200000005</v>
      </c>
      <c r="Z18">
        <f t="shared" si="14"/>
        <v>2.1948002283465051E-2</v>
      </c>
      <c r="AA18">
        <f t="shared" si="15"/>
        <v>6.2571052864298871E-2</v>
      </c>
      <c r="AB18">
        <f t="shared" si="16"/>
        <v>-4.3362278021129352E-2</v>
      </c>
      <c r="AC18">
        <f t="shared" si="17"/>
        <v>0.30102999566398114</v>
      </c>
      <c r="AD18">
        <f t="shared" si="18"/>
        <v>8.8334126278368785E-3</v>
      </c>
      <c r="AE18">
        <f t="shared" si="19"/>
        <v>0.10764591895129616</v>
      </c>
      <c r="AF18">
        <f t="shared" si="20"/>
        <v>3.668473047182097E-3</v>
      </c>
      <c r="AG18">
        <f t="shared" si="21"/>
        <v>9.1126138886457042E-2</v>
      </c>
      <c r="AH18">
        <f t="shared" si="22"/>
        <v>-0.1229045666978468</v>
      </c>
      <c r="AI18">
        <f t="shared" si="23"/>
        <v>-0.15789825422966219</v>
      </c>
      <c r="AJ18">
        <f t="shared" si="24"/>
        <v>-0.21597821399999995</v>
      </c>
      <c r="AM18">
        <f t="shared" si="25"/>
        <v>1.1730660809579877E-2</v>
      </c>
      <c r="AN18">
        <f t="shared" si="26"/>
        <v>2.8236041147768884E-2</v>
      </c>
      <c r="AO18">
        <f t="shared" si="13"/>
        <v>-3.7442953692528716E-2</v>
      </c>
      <c r="AP18">
        <f t="shared" si="27"/>
        <v>0.31655662403171686</v>
      </c>
      <c r="AQ18">
        <f t="shared" si="28"/>
        <v>-1.834287923314637E-4</v>
      </c>
      <c r="AR18">
        <f t="shared" si="29"/>
        <v>9.8912895335608972E-2</v>
      </c>
      <c r="AS18">
        <f t="shared" si="30"/>
        <v>-5.5240751066027317E-3</v>
      </c>
      <c r="AT18">
        <f t="shared" si="31"/>
        <v>6.0464511641783888E-2</v>
      </c>
      <c r="AU18">
        <f t="shared" si="32"/>
        <v>-0.11210354325262779</v>
      </c>
      <c r="AV18">
        <f t="shared" si="33"/>
        <v>-0.1547646756593849</v>
      </c>
      <c r="AW18">
        <f t="shared" si="34"/>
        <v>-0.24580697011538455</v>
      </c>
    </row>
    <row r="19" spans="1:49">
      <c r="A19">
        <v>1927</v>
      </c>
      <c r="B19">
        <v>264.93400000000003</v>
      </c>
      <c r="C19">
        <v>2005.6</v>
      </c>
      <c r="D19">
        <v>90.8</v>
      </c>
      <c r="E19">
        <v>2.8</v>
      </c>
      <c r="F19">
        <v>157</v>
      </c>
      <c r="G19">
        <v>123.21</v>
      </c>
      <c r="H19" s="4">
        <v>790.52</v>
      </c>
      <c r="I19" s="4">
        <v>590</v>
      </c>
      <c r="J19">
        <v>1.26</v>
      </c>
      <c r="K19" t="s">
        <v>25</v>
      </c>
      <c r="L19">
        <v>1.028147098</v>
      </c>
      <c r="N19">
        <f t="shared" si="1"/>
        <v>2.4231376965564029</v>
      </c>
      <c r="O19">
        <f t="shared" si="2"/>
        <v>3.3022443209501602</v>
      </c>
      <c r="P19">
        <f t="shared" si="3"/>
        <v>1.958085848521085</v>
      </c>
      <c r="Q19">
        <f t="shared" si="4"/>
        <v>0.44715803134221921</v>
      </c>
      <c r="R19">
        <f t="shared" si="5"/>
        <v>2.1958996524092336</v>
      </c>
      <c r="S19">
        <f t="shared" si="6"/>
        <v>2.0906459575733147</v>
      </c>
      <c r="T19">
        <f t="shared" si="7"/>
        <v>2.897912861971911</v>
      </c>
      <c r="U19">
        <f t="shared" si="8"/>
        <v>2.7708520116421442</v>
      </c>
      <c r="V19">
        <f t="shared" si="9"/>
        <v>0.10037054511756291</v>
      </c>
      <c r="W19">
        <f t="shared" si="10"/>
        <v>0.21484384804769785</v>
      </c>
      <c r="X19">
        <f t="shared" si="11"/>
        <v>1.028147098</v>
      </c>
      <c r="Z19">
        <f t="shared" si="14"/>
        <v>1.7741300614630973E-2</v>
      </c>
      <c r="AA19">
        <f t="shared" si="15"/>
        <v>-1.5155220240625766E-4</v>
      </c>
      <c r="AB19">
        <f t="shared" si="16"/>
        <v>-4.1914151478914974E-2</v>
      </c>
      <c r="AC19">
        <f t="shared" si="17"/>
        <v>-0.2852357284807493</v>
      </c>
      <c r="AD19">
        <f t="shared" si="18"/>
        <v>2.2713383996959546E-2</v>
      </c>
      <c r="AE19">
        <f t="shared" si="19"/>
        <v>-2.7407024280559078E-3</v>
      </c>
      <c r="AF19">
        <f t="shared" si="20"/>
        <v>-1.9203866701559491E-2</v>
      </c>
      <c r="AG19">
        <f t="shared" si="21"/>
        <v>-3.1237246239588679E-2</v>
      </c>
      <c r="AH19">
        <f t="shared" si="22"/>
        <v>7.0986767432353243E-2</v>
      </c>
      <c r="AI19">
        <f t="shared" si="23"/>
        <v>0.10090049574086106</v>
      </c>
      <c r="AJ19">
        <f t="shared" si="24"/>
        <v>8.4866325999999992E-2</v>
      </c>
      <c r="AM19">
        <f t="shared" si="25"/>
        <v>7.5239591407457989E-3</v>
      </c>
      <c r="AN19">
        <f t="shared" si="26"/>
        <v>-3.4486563918936244E-2</v>
      </c>
      <c r="AO19">
        <f t="shared" si="13"/>
        <v>-3.5994827150314337E-2</v>
      </c>
      <c r="AP19">
        <f t="shared" si="27"/>
        <v>-0.26970910011301358</v>
      </c>
      <c r="AQ19">
        <f t="shared" si="28"/>
        <v>1.3696542576791204E-2</v>
      </c>
      <c r="AR19">
        <f t="shared" si="29"/>
        <v>-1.1473726043743091E-2</v>
      </c>
      <c r="AS19">
        <f t="shared" si="30"/>
        <v>-2.8396414855344318E-2</v>
      </c>
      <c r="AT19">
        <f t="shared" si="31"/>
        <v>-6.1898873484261832E-2</v>
      </c>
      <c r="AU19">
        <f t="shared" si="32"/>
        <v>8.178779087757225E-2</v>
      </c>
      <c r="AV19">
        <f t="shared" si="33"/>
        <v>0.10403407431113836</v>
      </c>
      <c r="AW19">
        <f t="shared" si="34"/>
        <v>5.5037569884615375E-2</v>
      </c>
    </row>
    <row r="20" spans="1:49">
      <c r="A20">
        <v>1928</v>
      </c>
      <c r="B20">
        <v>274.02510000000001</v>
      </c>
      <c r="C20">
        <v>2186.1999999999998</v>
      </c>
      <c r="D20">
        <v>93.4</v>
      </c>
      <c r="E20">
        <v>4.8</v>
      </c>
      <c r="F20">
        <v>156</v>
      </c>
      <c r="G20">
        <v>96.48</v>
      </c>
      <c r="H20" s="4">
        <v>859.69</v>
      </c>
      <c r="I20" s="4">
        <v>746</v>
      </c>
      <c r="J20">
        <v>1.35</v>
      </c>
      <c r="K20" t="s">
        <v>26</v>
      </c>
      <c r="L20">
        <v>0.41997929899999997</v>
      </c>
      <c r="N20">
        <f t="shared" si="1"/>
        <v>2.4377903449088487</v>
      </c>
      <c r="O20">
        <f t="shared" si="2"/>
        <v>3.3396898899664773</v>
      </c>
      <c r="P20">
        <f t="shared" si="3"/>
        <v>1.9703468762300933</v>
      </c>
      <c r="Q20">
        <f t="shared" si="4"/>
        <v>0.68124123737558717</v>
      </c>
      <c r="R20">
        <f t="shared" si="5"/>
        <v>2.1931245983544616</v>
      </c>
      <c r="S20">
        <f t="shared" si="6"/>
        <v>1.984437294796076</v>
      </c>
      <c r="T20">
        <f t="shared" si="7"/>
        <v>2.9343418750108183</v>
      </c>
      <c r="U20">
        <f t="shared" si="8"/>
        <v>2.8727388274726686</v>
      </c>
      <c r="V20">
        <f t="shared" si="9"/>
        <v>0.13033376849500614</v>
      </c>
      <c r="W20">
        <f t="shared" si="10"/>
        <v>0.17026171539495738</v>
      </c>
      <c r="X20">
        <f t="shared" si="11"/>
        <v>0.41997929899999997</v>
      </c>
      <c r="Z20">
        <f t="shared" si="14"/>
        <v>1.4652648352445841E-2</v>
      </c>
      <c r="AA20">
        <f t="shared" si="15"/>
        <v>3.7445569016317126E-2</v>
      </c>
      <c r="AB20">
        <f t="shared" si="16"/>
        <v>1.2261027709008276E-2</v>
      </c>
      <c r="AC20">
        <f t="shared" si="17"/>
        <v>0.23408320603336796</v>
      </c>
      <c r="AD20">
        <f t="shared" si="18"/>
        <v>-2.7750540547719638E-3</v>
      </c>
      <c r="AE20">
        <f t="shared" si="19"/>
        <v>-0.10620866277723873</v>
      </c>
      <c r="AF20">
        <f t="shared" si="20"/>
        <v>3.6429013038907332E-2</v>
      </c>
      <c r="AG20">
        <f t="shared" si="21"/>
        <v>0.10188681583052439</v>
      </c>
      <c r="AH20">
        <f t="shared" si="22"/>
        <v>2.9963223377443227E-2</v>
      </c>
      <c r="AI20">
        <f t="shared" si="23"/>
        <v>-4.4582132652740469E-2</v>
      </c>
      <c r="AJ20">
        <f t="shared" si="24"/>
        <v>-0.60816779900000006</v>
      </c>
      <c r="AM20">
        <f t="shared" si="25"/>
        <v>4.4353068785606669E-3</v>
      </c>
      <c r="AN20">
        <f t="shared" si="26"/>
        <v>3.1105572997871395E-3</v>
      </c>
      <c r="AO20">
        <f t="shared" si="13"/>
        <v>1.8180352037608909E-2</v>
      </c>
      <c r="AP20">
        <f t="shared" si="27"/>
        <v>0.24960983440110371</v>
      </c>
      <c r="AQ20">
        <f t="shared" si="28"/>
        <v>-1.1791895474940306E-2</v>
      </c>
      <c r="AR20">
        <f t="shared" si="29"/>
        <v>-0.11494168639292592</v>
      </c>
      <c r="AS20">
        <f t="shared" si="30"/>
        <v>2.7236464885122505E-2</v>
      </c>
      <c r="AT20">
        <f t="shared" si="31"/>
        <v>7.1225188585851237E-2</v>
      </c>
      <c r="AU20">
        <f t="shared" si="32"/>
        <v>4.0764246822662234E-2</v>
      </c>
      <c r="AV20">
        <f t="shared" si="33"/>
        <v>-4.1448554082463174E-2</v>
      </c>
      <c r="AW20">
        <f t="shared" si="34"/>
        <v>-0.63799655511538467</v>
      </c>
    </row>
    <row r="21" spans="1:49">
      <c r="A21">
        <v>1929</v>
      </c>
      <c r="B21">
        <v>283.77710000000002</v>
      </c>
      <c r="C21">
        <v>2522</v>
      </c>
      <c r="D21">
        <v>84.2</v>
      </c>
      <c r="E21">
        <v>5.4</v>
      </c>
      <c r="F21">
        <v>162</v>
      </c>
      <c r="G21">
        <v>114.16</v>
      </c>
      <c r="H21" s="4">
        <v>859</v>
      </c>
      <c r="I21" s="4">
        <v>893</v>
      </c>
      <c r="J21">
        <v>1.22</v>
      </c>
      <c r="K21" t="s">
        <v>27</v>
      </c>
      <c r="L21">
        <v>1.0004164019999999</v>
      </c>
      <c r="N21">
        <f t="shared" si="1"/>
        <v>2.452977346213403</v>
      </c>
      <c r="O21">
        <f t="shared" si="2"/>
        <v>3.401745082237063</v>
      </c>
      <c r="P21">
        <f t="shared" si="3"/>
        <v>1.9253120914996495</v>
      </c>
      <c r="Q21">
        <f t="shared" si="4"/>
        <v>0.7323937598229685</v>
      </c>
      <c r="R21">
        <f t="shared" si="5"/>
        <v>2.2095150145426308</v>
      </c>
      <c r="S21">
        <f t="shared" si="6"/>
        <v>2.0575139601065904</v>
      </c>
      <c r="T21">
        <f t="shared" si="7"/>
        <v>2.9339931638312424</v>
      </c>
      <c r="U21">
        <f t="shared" si="8"/>
        <v>2.9508514588885464</v>
      </c>
      <c r="V21">
        <f t="shared" si="9"/>
        <v>8.6359830674748214E-2</v>
      </c>
      <c r="W21">
        <f t="shared" si="10"/>
        <v>0.16731733474817609</v>
      </c>
      <c r="X21">
        <f t="shared" si="11"/>
        <v>1.0004164019999999</v>
      </c>
      <c r="Z21">
        <f t="shared" si="14"/>
        <v>1.5187001304554304E-2</v>
      </c>
      <c r="AA21">
        <f t="shared" si="15"/>
        <v>6.2055192270585646E-2</v>
      </c>
      <c r="AB21">
        <f t="shared" si="16"/>
        <v>-4.5034784730443755E-2</v>
      </c>
      <c r="AC21">
        <f t="shared" si="17"/>
        <v>5.1152522447381332E-2</v>
      </c>
      <c r="AD21">
        <f t="shared" si="18"/>
        <v>1.6390416188169166E-2</v>
      </c>
      <c r="AE21">
        <f t="shared" si="19"/>
        <v>7.3076665310514377E-2</v>
      </c>
      <c r="AF21">
        <f t="shared" si="20"/>
        <v>-3.4871117957591125E-4</v>
      </c>
      <c r="AG21">
        <f t="shared" si="21"/>
        <v>7.8112631415877765E-2</v>
      </c>
      <c r="AH21">
        <f t="shared" si="22"/>
        <v>-4.3973937820257922E-2</v>
      </c>
      <c r="AI21">
        <f t="shared" si="23"/>
        <v>-2.9443806467812916E-3</v>
      </c>
      <c r="AJ21">
        <f t="shared" si="24"/>
        <v>0.58043710299999995</v>
      </c>
      <c r="AM21">
        <f t="shared" si="25"/>
        <v>4.9696598306691302E-3</v>
      </c>
      <c r="AN21">
        <f t="shared" si="26"/>
        <v>2.772018055405566E-2</v>
      </c>
      <c r="AO21">
        <f t="shared" si="13"/>
        <v>-3.9115460401843119E-2</v>
      </c>
      <c r="AP21">
        <f t="shared" si="27"/>
        <v>6.6679150815117064E-2</v>
      </c>
      <c r="AQ21">
        <f t="shared" si="28"/>
        <v>7.3735747680008235E-3</v>
      </c>
      <c r="AR21">
        <f t="shared" si="29"/>
        <v>6.4343641694827189E-2</v>
      </c>
      <c r="AS21">
        <f t="shared" si="30"/>
        <v>-9.5412593333607399E-3</v>
      </c>
      <c r="AT21">
        <f t="shared" si="31"/>
        <v>4.7451004171204611E-2</v>
      </c>
      <c r="AU21">
        <f t="shared" si="32"/>
        <v>-3.3172914375038914E-2</v>
      </c>
      <c r="AV21">
        <f t="shared" si="33"/>
        <v>1.8919792349600135E-4</v>
      </c>
      <c r="AW21">
        <f t="shared" si="34"/>
        <v>0.55060834688461535</v>
      </c>
    </row>
    <row r="22" spans="1:49">
      <c r="A22">
        <v>1930</v>
      </c>
      <c r="B22">
        <v>294.38170000000002</v>
      </c>
      <c r="C22">
        <v>3059.5</v>
      </c>
      <c r="D22">
        <v>60.5</v>
      </c>
      <c r="E22">
        <v>2.4</v>
      </c>
      <c r="F22">
        <v>178</v>
      </c>
      <c r="G22">
        <v>143.1</v>
      </c>
      <c r="H22" s="4">
        <v>748.45</v>
      </c>
      <c r="I22" s="4">
        <v>848</v>
      </c>
      <c r="J22">
        <v>0.83</v>
      </c>
      <c r="K22" t="s">
        <v>28</v>
      </c>
      <c r="L22">
        <v>1.1339798459999999</v>
      </c>
      <c r="N22">
        <f t="shared" si="1"/>
        <v>2.4689108089397771</v>
      </c>
      <c r="O22">
        <f t="shared" si="2"/>
        <v>3.4856504575326674</v>
      </c>
      <c r="P22">
        <f t="shared" si="3"/>
        <v>1.7817553746524688</v>
      </c>
      <c r="Q22">
        <f t="shared" si="4"/>
        <v>0.38021124171160603</v>
      </c>
      <c r="R22">
        <f t="shared" si="5"/>
        <v>2.2504200023088941</v>
      </c>
      <c r="S22">
        <f t="shared" si="6"/>
        <v>2.1556396337597765</v>
      </c>
      <c r="T22">
        <f t="shared" si="7"/>
        <v>2.8741627927226219</v>
      </c>
      <c r="U22">
        <f t="shared" si="8"/>
        <v>2.9283958522567137</v>
      </c>
      <c r="V22">
        <f t="shared" si="9"/>
        <v>-8.092190762392612E-2</v>
      </c>
      <c r="W22">
        <f t="shared" si="10"/>
        <v>2.5305865264770262E-2</v>
      </c>
      <c r="X22">
        <f t="shared" si="11"/>
        <v>1.1339798459999999</v>
      </c>
      <c r="Z22">
        <f t="shared" si="14"/>
        <v>1.5933462726374081E-2</v>
      </c>
      <c r="AA22">
        <f t="shared" si="15"/>
        <v>8.390537529560449E-2</v>
      </c>
      <c r="AB22">
        <f t="shared" si="16"/>
        <v>-0.14355671684718074</v>
      </c>
      <c r="AC22">
        <f t="shared" si="17"/>
        <v>-0.35218251811136247</v>
      </c>
      <c r="AD22">
        <f t="shared" si="18"/>
        <v>4.0904987766263279E-2</v>
      </c>
      <c r="AE22">
        <f t="shared" si="19"/>
        <v>9.8125673653186141E-2</v>
      </c>
      <c r="AF22">
        <f t="shared" si="20"/>
        <v>-5.983037110862055E-2</v>
      </c>
      <c r="AG22">
        <f t="shared" si="21"/>
        <v>-2.2455606631832659E-2</v>
      </c>
      <c r="AH22">
        <f t="shared" si="22"/>
        <v>-0.16728173829867432</v>
      </c>
      <c r="AI22">
        <f t="shared" si="23"/>
        <v>-0.14201146948340582</v>
      </c>
      <c r="AJ22">
        <f t="shared" si="24"/>
        <v>0.13356344399999998</v>
      </c>
      <c r="AM22">
        <f t="shared" si="25"/>
        <v>5.7161212524889076E-3</v>
      </c>
      <c r="AN22">
        <f t="shared" si="26"/>
        <v>4.9570363579074503E-2</v>
      </c>
      <c r="AO22">
        <f t="shared" si="13"/>
        <v>-0.13763739251858012</v>
      </c>
      <c r="AP22">
        <f t="shared" si="27"/>
        <v>-0.33665588974362676</v>
      </c>
      <c r="AQ22">
        <f t="shared" si="28"/>
        <v>3.1888146346094937E-2</v>
      </c>
      <c r="AR22">
        <f t="shared" si="29"/>
        <v>8.9392650037498952E-2</v>
      </c>
      <c r="AS22">
        <f t="shared" si="30"/>
        <v>-6.9022919262405377E-2</v>
      </c>
      <c r="AT22">
        <f t="shared" si="31"/>
        <v>-5.3117233876505812E-2</v>
      </c>
      <c r="AU22">
        <f t="shared" si="32"/>
        <v>-0.15648071485345533</v>
      </c>
      <c r="AV22">
        <f t="shared" si="33"/>
        <v>-0.13887789091312852</v>
      </c>
      <c r="AW22">
        <f t="shared" si="34"/>
        <v>0.10373468788461536</v>
      </c>
    </row>
    <row r="23" spans="1:49">
      <c r="A23">
        <v>1931</v>
      </c>
      <c r="B23">
        <v>304.49610000000001</v>
      </c>
      <c r="C23">
        <v>3241.7</v>
      </c>
      <c r="D23">
        <v>44.7</v>
      </c>
      <c r="E23">
        <v>4.8</v>
      </c>
      <c r="F23">
        <v>190</v>
      </c>
      <c r="G23">
        <v>104.76</v>
      </c>
      <c r="H23" s="4">
        <v>623.44000000000005</v>
      </c>
      <c r="I23" s="4">
        <v>843</v>
      </c>
      <c r="J23">
        <v>0.67</v>
      </c>
      <c r="K23" t="s">
        <v>29</v>
      </c>
      <c r="L23">
        <v>1.2793829139999999</v>
      </c>
      <c r="N23">
        <f t="shared" si="1"/>
        <v>2.4835817345408935</v>
      </c>
      <c r="O23">
        <f t="shared" si="2"/>
        <v>3.5107728210081501</v>
      </c>
      <c r="P23">
        <f t="shared" si="3"/>
        <v>1.6503075231319364</v>
      </c>
      <c r="Q23">
        <f t="shared" si="4"/>
        <v>0.68124123737558717</v>
      </c>
      <c r="R23">
        <f t="shared" si="5"/>
        <v>2.2787536009528289</v>
      </c>
      <c r="S23">
        <f t="shared" si="6"/>
        <v>2.0201954897531946</v>
      </c>
      <c r="T23">
        <f t="shared" si="7"/>
        <v>2.7947946632311265</v>
      </c>
      <c r="U23">
        <f t="shared" si="8"/>
        <v>2.9258275746247424</v>
      </c>
      <c r="V23">
        <f t="shared" si="9"/>
        <v>-0.17392519729917355</v>
      </c>
      <c r="W23">
        <f t="shared" si="10"/>
        <v>1.2837224705172217E-2</v>
      </c>
      <c r="X23">
        <f t="shared" si="11"/>
        <v>1.2793829139999999</v>
      </c>
      <c r="Z23">
        <f t="shared" si="14"/>
        <v>1.467092560111638E-2</v>
      </c>
      <c r="AA23">
        <f t="shared" si="15"/>
        <v>2.512236347548269E-2</v>
      </c>
      <c r="AB23">
        <f t="shared" si="16"/>
        <v>-0.1314478515205324</v>
      </c>
      <c r="AC23">
        <f t="shared" si="17"/>
        <v>0.30102999566398114</v>
      </c>
      <c r="AD23">
        <f t="shared" si="18"/>
        <v>2.833359864393481E-2</v>
      </c>
      <c r="AE23">
        <f t="shared" si="19"/>
        <v>-0.13544414400658189</v>
      </c>
      <c r="AF23">
        <f t="shared" si="20"/>
        <v>-7.9368129491495409E-2</v>
      </c>
      <c r="AG23">
        <f t="shared" si="21"/>
        <v>-2.5682776319713163E-3</v>
      </c>
      <c r="AH23">
        <f t="shared" si="22"/>
        <v>-9.300328967524743E-2</v>
      </c>
      <c r="AI23">
        <f t="shared" si="23"/>
        <v>-1.2468640559598045E-2</v>
      </c>
      <c r="AJ23">
        <f t="shared" si="24"/>
        <v>0.14540306800000002</v>
      </c>
      <c r="AM23">
        <f t="shared" si="25"/>
        <v>4.4535841272312065E-3</v>
      </c>
      <c r="AN23">
        <f t="shared" si="26"/>
        <v>-9.2126482410472971E-3</v>
      </c>
      <c r="AO23">
        <f t="shared" si="13"/>
        <v>-0.12552852719193178</v>
      </c>
      <c r="AP23">
        <f t="shared" si="27"/>
        <v>0.31655662403171686</v>
      </c>
      <c r="AQ23">
        <f t="shared" si="28"/>
        <v>1.9316757223766468E-2</v>
      </c>
      <c r="AR23">
        <f t="shared" si="29"/>
        <v>-0.14417716762226906</v>
      </c>
      <c r="AS23">
        <f t="shared" si="30"/>
        <v>-8.8560677645280236E-2</v>
      </c>
      <c r="AT23">
        <f t="shared" si="31"/>
        <v>-3.322990487664447E-2</v>
      </c>
      <c r="AU23">
        <f t="shared" si="32"/>
        <v>-8.2202266230028423E-2</v>
      </c>
      <c r="AV23">
        <f t="shared" si="33"/>
        <v>-9.3350619893207525E-3</v>
      </c>
      <c r="AW23">
        <f t="shared" si="34"/>
        <v>0.11557431188461541</v>
      </c>
    </row>
    <row r="24" spans="1:49">
      <c r="A24">
        <v>1932</v>
      </c>
      <c r="B24">
        <v>314.08819999999997</v>
      </c>
      <c r="C24">
        <v>3507.9</v>
      </c>
      <c r="D24">
        <v>14.7</v>
      </c>
      <c r="E24">
        <v>4</v>
      </c>
      <c r="F24">
        <v>170</v>
      </c>
      <c r="G24">
        <v>100</v>
      </c>
      <c r="H24" s="4">
        <v>476.19</v>
      </c>
      <c r="I24" s="4">
        <v>865</v>
      </c>
      <c r="J24">
        <v>0.56000000000000005</v>
      </c>
      <c r="K24" t="s">
        <v>30</v>
      </c>
      <c r="L24">
        <v>1.256147074</v>
      </c>
      <c r="N24">
        <f t="shared" si="1"/>
        <v>2.4970516206673685</v>
      </c>
      <c r="O24">
        <f t="shared" si="2"/>
        <v>3.5450472044011843</v>
      </c>
      <c r="P24">
        <f t="shared" si="3"/>
        <v>1.167317334748176</v>
      </c>
      <c r="Q24">
        <f t="shared" si="4"/>
        <v>0.6020599913279624</v>
      </c>
      <c r="R24">
        <f t="shared" si="5"/>
        <v>2.2304489213782741</v>
      </c>
      <c r="S24">
        <f t="shared" si="6"/>
        <v>2</v>
      </c>
      <c r="T24">
        <f t="shared" si="7"/>
        <v>2.6777802709713816</v>
      </c>
      <c r="U24">
        <f t="shared" si="8"/>
        <v>2.9370161074648142</v>
      </c>
      <c r="V24">
        <f t="shared" si="9"/>
        <v>-0.25181197299379954</v>
      </c>
      <c r="W24">
        <f t="shared" si="10"/>
        <v>-2.2276394711152253E-2</v>
      </c>
      <c r="X24">
        <f t="shared" si="11"/>
        <v>1.256147074</v>
      </c>
      <c r="Z24">
        <f t="shared" si="14"/>
        <v>1.3469886126475039E-2</v>
      </c>
      <c r="AA24">
        <f t="shared" si="15"/>
        <v>3.4274383393034125E-2</v>
      </c>
      <c r="AB24">
        <f t="shared" si="16"/>
        <v>-0.4829901883837604</v>
      </c>
      <c r="AC24">
        <f t="shared" si="17"/>
        <v>-7.9181246047624776E-2</v>
      </c>
      <c r="AD24">
        <f t="shared" si="18"/>
        <v>-4.8304679574554754E-2</v>
      </c>
      <c r="AE24">
        <f t="shared" si="19"/>
        <v>-2.0195489753194629E-2</v>
      </c>
      <c r="AF24">
        <f t="shared" si="20"/>
        <v>-0.11701439225974486</v>
      </c>
      <c r="AG24">
        <f t="shared" si="21"/>
        <v>1.1188532840071819E-2</v>
      </c>
      <c r="AH24">
        <f t="shared" si="22"/>
        <v>-7.7886775694625987E-2</v>
      </c>
      <c r="AI24">
        <f t="shared" si="23"/>
        <v>-3.5113619416324474E-2</v>
      </c>
      <c r="AJ24">
        <f t="shared" si="24"/>
        <v>-2.3235839999999897E-2</v>
      </c>
      <c r="AM24">
        <f t="shared" si="25"/>
        <v>3.2525446525898654E-3</v>
      </c>
      <c r="AN24">
        <f t="shared" si="26"/>
        <v>-6.0628323495862113E-5</v>
      </c>
      <c r="AO24">
        <f t="shared" si="13"/>
        <v>-0.47707086405515975</v>
      </c>
      <c r="AP24">
        <f t="shared" si="27"/>
        <v>-6.3654617679889045E-2</v>
      </c>
      <c r="AQ24">
        <f t="shared" si="28"/>
        <v>-5.7321520994723096E-2</v>
      </c>
      <c r="AR24">
        <f t="shared" si="29"/>
        <v>-2.892851336888181E-2</v>
      </c>
      <c r="AS24">
        <f t="shared" si="30"/>
        <v>-0.1262069404135297</v>
      </c>
      <c r="AT24">
        <f t="shared" si="31"/>
        <v>-1.9473094404601338E-2</v>
      </c>
      <c r="AU24">
        <f t="shared" si="32"/>
        <v>-6.708575224940698E-2</v>
      </c>
      <c r="AV24">
        <f t="shared" si="33"/>
        <v>-3.1980040846047178E-2</v>
      </c>
      <c r="AW24">
        <f t="shared" si="34"/>
        <v>-5.3064596115384513E-2</v>
      </c>
    </row>
    <row r="25" spans="1:49">
      <c r="A25">
        <v>1933</v>
      </c>
      <c r="B25">
        <v>313.98160000000001</v>
      </c>
      <c r="C25">
        <v>3897.5</v>
      </c>
      <c r="D25">
        <v>53.9</v>
      </c>
      <c r="E25">
        <v>2.1</v>
      </c>
      <c r="F25">
        <v>152</v>
      </c>
      <c r="G25">
        <v>100</v>
      </c>
      <c r="H25" s="4">
        <v>455.09</v>
      </c>
      <c r="I25" s="4">
        <v>1034</v>
      </c>
      <c r="J25">
        <v>0.51</v>
      </c>
      <c r="K25" t="s">
        <v>31</v>
      </c>
      <c r="L25">
        <v>0.85302376000000002</v>
      </c>
      <c r="N25">
        <f t="shared" si="1"/>
        <v>2.4969041982241453</v>
      </c>
      <c r="O25">
        <f t="shared" si="2"/>
        <v>3.5907861238608794</v>
      </c>
      <c r="P25">
        <f t="shared" si="3"/>
        <v>1.7315887651867388</v>
      </c>
      <c r="Q25">
        <f t="shared" si="4"/>
        <v>0.3222192947339193</v>
      </c>
      <c r="R25">
        <f t="shared" si="5"/>
        <v>2.1818435879447726</v>
      </c>
      <c r="S25">
        <f t="shared" si="6"/>
        <v>2</v>
      </c>
      <c r="T25">
        <f t="shared" si="7"/>
        <v>2.6580972925652064</v>
      </c>
      <c r="U25">
        <f t="shared" si="8"/>
        <v>3.0145205387579237</v>
      </c>
      <c r="V25">
        <f t="shared" si="9"/>
        <v>-0.29242982390206362</v>
      </c>
      <c r="W25">
        <f t="shared" si="10"/>
        <v>7.9181246047624818E-2</v>
      </c>
      <c r="X25">
        <f t="shared" si="11"/>
        <v>0.85302376000000002</v>
      </c>
      <c r="Z25">
        <f t="shared" si="14"/>
        <v>-1.4742244322318854E-4</v>
      </c>
      <c r="AA25">
        <f t="shared" si="15"/>
        <v>4.5738919459695104E-2</v>
      </c>
      <c r="AB25">
        <f t="shared" si="16"/>
        <v>0.56427143043856276</v>
      </c>
      <c r="AC25">
        <f t="shared" si="17"/>
        <v>-0.27984069659404309</v>
      </c>
      <c r="AD25">
        <f t="shared" si="18"/>
        <v>-4.8605333433501485E-2</v>
      </c>
      <c r="AE25">
        <f t="shared" si="19"/>
        <v>0</v>
      </c>
      <c r="AF25">
        <f t="shared" si="20"/>
        <v>-1.9682978406175167E-2</v>
      </c>
      <c r="AG25">
        <f t="shared" si="21"/>
        <v>7.7504431293109466E-2</v>
      </c>
      <c r="AH25">
        <f t="shared" si="22"/>
        <v>-4.0617850908264086E-2</v>
      </c>
      <c r="AI25">
        <f t="shared" si="23"/>
        <v>0.10145764075877707</v>
      </c>
      <c r="AJ25">
        <f t="shared" si="24"/>
        <v>-0.40312331400000001</v>
      </c>
      <c r="AM25">
        <f t="shared" si="25"/>
        <v>-1.0364763917108362E-2</v>
      </c>
      <c r="AN25">
        <f t="shared" si="26"/>
        <v>1.1403907743165118E-2</v>
      </c>
      <c r="AO25">
        <f t="shared" si="13"/>
        <v>0.57019075476716341</v>
      </c>
      <c r="AP25">
        <f t="shared" si="27"/>
        <v>-0.26431406822630737</v>
      </c>
      <c r="AQ25">
        <f t="shared" si="28"/>
        <v>-5.7622174853669827E-2</v>
      </c>
      <c r="AR25">
        <f t="shared" si="29"/>
        <v>-8.733023615687183E-3</v>
      </c>
      <c r="AS25">
        <f t="shared" si="30"/>
        <v>-2.8875526559959994E-2</v>
      </c>
      <c r="AT25">
        <f t="shared" si="31"/>
        <v>4.6842804048436312E-2</v>
      </c>
      <c r="AU25">
        <f t="shared" si="32"/>
        <v>-2.9816827463045079E-2</v>
      </c>
      <c r="AV25">
        <f t="shared" si="33"/>
        <v>0.10459121932905437</v>
      </c>
      <c r="AW25">
        <f t="shared" si="34"/>
        <v>-0.43295207011538461</v>
      </c>
    </row>
    <row r="26" spans="1:49">
      <c r="A26">
        <v>1934</v>
      </c>
      <c r="B26">
        <v>286.69740000000002</v>
      </c>
      <c r="C26">
        <v>4242.7</v>
      </c>
      <c r="D26">
        <v>69.2</v>
      </c>
      <c r="E26">
        <v>3.3</v>
      </c>
      <c r="F26">
        <v>145</v>
      </c>
      <c r="G26">
        <v>96.08</v>
      </c>
      <c r="H26" s="4">
        <v>528.13</v>
      </c>
      <c r="I26" s="4">
        <v>1271</v>
      </c>
      <c r="J26">
        <v>0.42</v>
      </c>
      <c r="K26" t="s">
        <v>0</v>
      </c>
      <c r="L26">
        <v>1.055349002</v>
      </c>
      <c r="N26">
        <f t="shared" si="1"/>
        <v>2.457423754436638</v>
      </c>
      <c r="O26">
        <f t="shared" si="2"/>
        <v>3.6276423240242668</v>
      </c>
      <c r="P26">
        <f t="shared" si="3"/>
        <v>1.8401060944567578</v>
      </c>
      <c r="Q26">
        <f t="shared" si="4"/>
        <v>0.51851393987788741</v>
      </c>
      <c r="R26">
        <f t="shared" si="5"/>
        <v>2.1613680022349748</v>
      </c>
      <c r="S26">
        <f t="shared" si="6"/>
        <v>1.9826329943948495</v>
      </c>
      <c r="T26">
        <f t="shared" si="7"/>
        <v>2.722740837938038</v>
      </c>
      <c r="U26">
        <f t="shared" si="8"/>
        <v>3.1041455505540081</v>
      </c>
      <c r="V26">
        <f t="shared" si="9"/>
        <v>-0.37675070960209955</v>
      </c>
      <c r="W26">
        <f t="shared" si="10"/>
        <v>4.3213737826425782E-3</v>
      </c>
      <c r="X26">
        <f t="shared" si="11"/>
        <v>1.055349002</v>
      </c>
      <c r="Z26">
        <f t="shared" si="14"/>
        <v>-3.9480443787507369E-2</v>
      </c>
      <c r="AA26">
        <f t="shared" si="15"/>
        <v>3.685620016338742E-2</v>
      </c>
      <c r="AB26">
        <f t="shared" si="16"/>
        <v>0.108517329270019</v>
      </c>
      <c r="AC26">
        <f t="shared" si="17"/>
        <v>0.19629464514396811</v>
      </c>
      <c r="AD26">
        <f t="shared" si="18"/>
        <v>-2.0475585709797794E-2</v>
      </c>
      <c r="AE26">
        <f t="shared" si="19"/>
        <v>-1.7367005605150476E-2</v>
      </c>
      <c r="AF26">
        <f t="shared" si="20"/>
        <v>6.4643545372831568E-2</v>
      </c>
      <c r="AG26">
        <f t="shared" si="21"/>
        <v>8.9625011796084397E-2</v>
      </c>
      <c r="AH26">
        <f t="shared" si="22"/>
        <v>-8.432088570003593E-2</v>
      </c>
      <c r="AI26">
        <f t="shared" si="23"/>
        <v>-7.4859872264982238E-2</v>
      </c>
      <c r="AJ26">
        <f t="shared" si="24"/>
        <v>0.20232524200000002</v>
      </c>
      <c r="AM26">
        <f t="shared" si="25"/>
        <v>-4.9697785261392541E-2</v>
      </c>
      <c r="AN26">
        <f t="shared" si="26"/>
        <v>2.5211884468574336E-3</v>
      </c>
      <c r="AO26">
        <f t="shared" si="13"/>
        <v>0.11443665359861964</v>
      </c>
      <c r="AP26">
        <f t="shared" si="27"/>
        <v>0.21182127351170385</v>
      </c>
      <c r="AQ26">
        <f t="shared" si="28"/>
        <v>-2.9492427129966137E-2</v>
      </c>
      <c r="AR26">
        <f t="shared" si="29"/>
        <v>-2.6100029220837657E-2</v>
      </c>
      <c r="AS26">
        <f t="shared" si="30"/>
        <v>5.5450997219046741E-2</v>
      </c>
      <c r="AT26">
        <f t="shared" si="31"/>
        <v>5.8963384551411244E-2</v>
      </c>
      <c r="AU26">
        <f t="shared" si="32"/>
        <v>-7.3519862254816923E-2</v>
      </c>
      <c r="AV26">
        <f t="shared" si="33"/>
        <v>-7.1726293694704943E-2</v>
      </c>
      <c r="AW26">
        <f t="shared" si="34"/>
        <v>0.17249648588461541</v>
      </c>
    </row>
    <row r="27" spans="1:49">
      <c r="A27">
        <v>1935</v>
      </c>
      <c r="B27">
        <v>310.03809999999999</v>
      </c>
      <c r="C27">
        <v>5044.6000000000004</v>
      </c>
      <c r="D27">
        <v>74.3</v>
      </c>
      <c r="E27">
        <v>5.0999999999999996</v>
      </c>
      <c r="F27">
        <v>150</v>
      </c>
      <c r="G27">
        <v>96.64</v>
      </c>
      <c r="H27" s="4">
        <v>583.38</v>
      </c>
      <c r="I27" s="4">
        <v>1287</v>
      </c>
      <c r="J27">
        <v>0.31</v>
      </c>
      <c r="K27" t="s">
        <v>32</v>
      </c>
      <c r="L27">
        <v>0.97213529099999996</v>
      </c>
      <c r="N27">
        <f t="shared" si="1"/>
        <v>2.4914150667472641</v>
      </c>
      <c r="O27">
        <f t="shared" si="2"/>
        <v>3.7028267355521449</v>
      </c>
      <c r="P27">
        <f t="shared" si="3"/>
        <v>1.8709888137605752</v>
      </c>
      <c r="Q27">
        <f t="shared" si="4"/>
        <v>0.70757017609793638</v>
      </c>
      <c r="R27">
        <f t="shared" si="5"/>
        <v>2.1760912590556813</v>
      </c>
      <c r="S27">
        <f t="shared" si="6"/>
        <v>1.9851569212770566</v>
      </c>
      <c r="T27">
        <f t="shared" si="7"/>
        <v>2.7659515361355163</v>
      </c>
      <c r="U27">
        <f t="shared" si="8"/>
        <v>3.1095785469043866</v>
      </c>
      <c r="V27">
        <f t="shared" si="9"/>
        <v>-0.50863830616572736</v>
      </c>
      <c r="W27">
        <f t="shared" si="10"/>
        <v>-0.18045606445813131</v>
      </c>
      <c r="X27">
        <f t="shared" si="11"/>
        <v>0.97213529099999996</v>
      </c>
      <c r="Z27">
        <f t="shared" si="14"/>
        <v>3.3991312310626132E-2</v>
      </c>
      <c r="AA27">
        <f t="shared" si="15"/>
        <v>7.5184411527878137E-2</v>
      </c>
      <c r="AB27">
        <f t="shared" si="16"/>
        <v>3.0882719303817474E-2</v>
      </c>
      <c r="AC27">
        <f t="shared" si="17"/>
        <v>0.18905623622004897</v>
      </c>
      <c r="AD27">
        <f t="shared" si="18"/>
        <v>1.4723256820706521E-2</v>
      </c>
      <c r="AE27">
        <f t="shared" si="19"/>
        <v>2.5239268822070393E-3</v>
      </c>
      <c r="AF27">
        <f t="shared" si="20"/>
        <v>4.3210698197478248E-2</v>
      </c>
      <c r="AG27">
        <f t="shared" si="21"/>
        <v>5.4329963503785272E-3</v>
      </c>
      <c r="AH27">
        <f t="shared" si="22"/>
        <v>-0.13188759656362781</v>
      </c>
      <c r="AI27">
        <f t="shared" si="23"/>
        <v>-0.18477743824077389</v>
      </c>
      <c r="AJ27">
        <f t="shared" si="24"/>
        <v>-8.3213711000000079E-2</v>
      </c>
      <c r="AM27">
        <f t="shared" si="25"/>
        <v>2.377397083674096E-2</v>
      </c>
      <c r="AN27">
        <f t="shared" si="26"/>
        <v>4.084939981134815E-2</v>
      </c>
      <c r="AO27">
        <f t="shared" si="13"/>
        <v>3.680204363241811E-2</v>
      </c>
      <c r="AP27">
        <f t="shared" si="27"/>
        <v>0.20458286458778471</v>
      </c>
      <c r="AQ27">
        <f t="shared" si="28"/>
        <v>5.7064154005381784E-3</v>
      </c>
      <c r="AR27">
        <f t="shared" si="29"/>
        <v>-6.2090967334801437E-3</v>
      </c>
      <c r="AS27">
        <f t="shared" si="30"/>
        <v>3.4018150043693421E-2</v>
      </c>
      <c r="AT27">
        <f t="shared" si="31"/>
        <v>-2.522863089429463E-2</v>
      </c>
      <c r="AU27">
        <f t="shared" si="32"/>
        <v>-0.1210865731184088</v>
      </c>
      <c r="AV27">
        <f t="shared" si="33"/>
        <v>-0.18164385967049659</v>
      </c>
      <c r="AW27">
        <f t="shared" si="34"/>
        <v>-0.1130424671153847</v>
      </c>
    </row>
    <row r="28" spans="1:49">
      <c r="A28">
        <v>1936</v>
      </c>
      <c r="B28">
        <v>329.75529999999998</v>
      </c>
      <c r="C28">
        <v>5957.5</v>
      </c>
      <c r="D28">
        <v>60.9</v>
      </c>
      <c r="E28">
        <v>3</v>
      </c>
      <c r="F28">
        <v>175</v>
      </c>
      <c r="G28">
        <v>102.59</v>
      </c>
      <c r="H28" s="4">
        <v>662.34</v>
      </c>
      <c r="I28" s="4">
        <v>1398</v>
      </c>
      <c r="J28">
        <v>0.33</v>
      </c>
      <c r="K28" t="s">
        <v>33</v>
      </c>
      <c r="L28">
        <v>1.108246716</v>
      </c>
      <c r="N28">
        <f t="shared" si="1"/>
        <v>2.5181917844830166</v>
      </c>
      <c r="O28">
        <f t="shared" si="2"/>
        <v>3.7750640510184938</v>
      </c>
      <c r="P28">
        <f t="shared" si="3"/>
        <v>1.7846172926328754</v>
      </c>
      <c r="Q28">
        <f t="shared" si="4"/>
        <v>0.47712125471966244</v>
      </c>
      <c r="R28">
        <f t="shared" si="5"/>
        <v>2.2430380486862944</v>
      </c>
      <c r="S28">
        <f t="shared" si="6"/>
        <v>2.01110502981598</v>
      </c>
      <c r="T28">
        <f t="shared" si="7"/>
        <v>2.8210809837268034</v>
      </c>
      <c r="U28">
        <f t="shared" si="8"/>
        <v>3.1455071714096627</v>
      </c>
      <c r="V28">
        <f t="shared" si="9"/>
        <v>-0.48148606012211248</v>
      </c>
      <c r="W28">
        <f t="shared" si="10"/>
        <v>-0.20065945054641829</v>
      </c>
      <c r="X28">
        <f t="shared" si="11"/>
        <v>1.108246716</v>
      </c>
      <c r="Z28">
        <f t="shared" si="14"/>
        <v>2.677671773575252E-2</v>
      </c>
      <c r="AA28">
        <f t="shared" si="15"/>
        <v>7.2237315466348928E-2</v>
      </c>
      <c r="AB28">
        <f t="shared" si="16"/>
        <v>-8.6371521127699857E-2</v>
      </c>
      <c r="AC28">
        <f t="shared" si="17"/>
        <v>-0.23044892137827394</v>
      </c>
      <c r="AD28">
        <f t="shared" si="18"/>
        <v>6.6946789630613068E-2</v>
      </c>
      <c r="AE28">
        <f t="shared" si="19"/>
        <v>2.5948108538923487E-2</v>
      </c>
      <c r="AF28">
        <f t="shared" si="20"/>
        <v>5.5129447591287128E-2</v>
      </c>
      <c r="AG28">
        <f t="shared" si="21"/>
        <v>3.5928624505276119E-2</v>
      </c>
      <c r="AH28">
        <f t="shared" si="22"/>
        <v>2.715224604361488E-2</v>
      </c>
      <c r="AI28">
        <f t="shared" si="23"/>
        <v>-2.0203386088286979E-2</v>
      </c>
      <c r="AJ28">
        <f t="shared" si="24"/>
        <v>0.13611142500000006</v>
      </c>
      <c r="AM28">
        <f t="shared" si="25"/>
        <v>1.6559376261867348E-2</v>
      </c>
      <c r="AN28">
        <f t="shared" si="26"/>
        <v>3.7902303749818941E-2</v>
      </c>
      <c r="AO28">
        <f t="shared" si="13"/>
        <v>-8.0452196799099221E-2</v>
      </c>
      <c r="AP28">
        <f t="shared" si="27"/>
        <v>-0.2149222930105382</v>
      </c>
      <c r="AQ28">
        <f t="shared" si="28"/>
        <v>5.7929948210444726E-2</v>
      </c>
      <c r="AR28">
        <f t="shared" si="29"/>
        <v>1.7215084923236305E-2</v>
      </c>
      <c r="AS28">
        <f t="shared" si="30"/>
        <v>4.5936899437502302E-2</v>
      </c>
      <c r="AT28">
        <f t="shared" si="31"/>
        <v>5.2669972606029618E-3</v>
      </c>
      <c r="AU28">
        <f t="shared" si="32"/>
        <v>3.7953269488833888E-2</v>
      </c>
      <c r="AV28">
        <f t="shared" si="33"/>
        <v>-1.7069807518009687E-2</v>
      </c>
      <c r="AW28">
        <f t="shared" si="34"/>
        <v>0.10628266888461545</v>
      </c>
    </row>
    <row r="30" spans="1:49">
      <c r="Y30" t="s">
        <v>35</v>
      </c>
      <c r="Z30">
        <f>AVERAGE(Z3:Z28)</f>
        <v>1.0217341473885174E-2</v>
      </c>
      <c r="AA30">
        <f t="shared" ref="AA30:AJ30" si="35">AVERAGE(AA3:AA28)</f>
        <v>3.4335011716529987E-2</v>
      </c>
      <c r="AB30">
        <f t="shared" si="35"/>
        <v>-5.9193243286006329E-3</v>
      </c>
      <c r="AC30">
        <f t="shared" si="35"/>
        <v>-1.5526628367735733E-2</v>
      </c>
      <c r="AD30">
        <f t="shared" si="35"/>
        <v>9.0168414201683422E-3</v>
      </c>
      <c r="AE30">
        <f t="shared" si="35"/>
        <v>8.733023615687183E-3</v>
      </c>
      <c r="AF30">
        <f t="shared" si="35"/>
        <v>9.1925481537848287E-3</v>
      </c>
      <c r="AG30">
        <f t="shared" si="35"/>
        <v>3.0661627244673157E-2</v>
      </c>
      <c r="AH30">
        <f t="shared" si="35"/>
        <v>-1.0801023445219006E-2</v>
      </c>
      <c r="AI30">
        <f t="shared" si="35"/>
        <v>-3.133578570277293E-3</v>
      </c>
      <c r="AJ30">
        <f t="shared" si="35"/>
        <v>2.9828756115384616E-2</v>
      </c>
      <c r="AM30">
        <f>AVERAGE(AM3:AM28)</f>
        <v>1.6012832085939759E-18</v>
      </c>
      <c r="AN30">
        <f t="shared" ref="AN30:AW30" si="36">AVERAGE(AN3:AN28)</f>
        <v>1.1208982460157831E-17</v>
      </c>
      <c r="AO30">
        <f t="shared" si="36"/>
        <v>0</v>
      </c>
      <c r="AP30">
        <f t="shared" si="36"/>
        <v>0</v>
      </c>
      <c r="AQ30">
        <f t="shared" si="36"/>
        <v>0</v>
      </c>
      <c r="AR30">
        <f t="shared" si="36"/>
        <v>0</v>
      </c>
      <c r="AS30">
        <f t="shared" si="36"/>
        <v>-4.8038496257819272E-18</v>
      </c>
      <c r="AT30">
        <f t="shared" si="36"/>
        <v>1.8681637433596383E-18</v>
      </c>
      <c r="AU30">
        <f t="shared" si="36"/>
        <v>3.7363274867192766E-18</v>
      </c>
      <c r="AV30">
        <f t="shared" si="36"/>
        <v>0</v>
      </c>
      <c r="AW30">
        <f t="shared" si="36"/>
        <v>1.1742743529689156E-17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data_raw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Wang</dc:creator>
  <cp:lastModifiedBy>Yan Wang</cp:lastModifiedBy>
  <dcterms:created xsi:type="dcterms:W3CDTF">2023-04-08T19:30:18Z</dcterms:created>
  <dcterms:modified xsi:type="dcterms:W3CDTF">2024-06-05T17:32:49Z</dcterms:modified>
</cp:coreProperties>
</file>